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9.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ferrerepy02\Contabilidad\ITAU ASSET MANAGEMENT\INFORMES - CNV\2022\03. FM IAM LIQUIDEZ GS\06 - Junio 2022\"/>
    </mc:Choice>
  </mc:AlternateContent>
  <xr:revisionPtr revIDLastSave="0" documentId="13_ncr:1_{481A1E3E-D24F-4223-80E8-EDBD0F31D270}" xr6:coauthVersionLast="47" xr6:coauthVersionMax="47" xr10:uidLastSave="{00000000-0000-0000-0000-000000000000}"/>
  <bookViews>
    <workbookView xWindow="-108" yWindow="-108" windowWidth="23256" windowHeight="12576" tabRatio="951"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5" sheetId="8" r:id="rId6"/>
    <sheet name="Nota 3.6 a Nota 4.1" sheetId="9" r:id="rId7"/>
    <sheet name="Nota 4.2" sheetId="26" r:id="rId8"/>
    <sheet name="Nota 4.3 a Nota 4.6"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4.1'!#REF!</definedName>
    <definedName name="_xlnm._FilterDatabase" localSheetId="7" hidden="1">'Nota 4.2'!$B$13:$Q$88</definedName>
    <definedName name="_xlnm._FilterDatabase" localSheetId="8" hidden="1">'Nota 4.3 a Nota 4.6'!#REF!</definedName>
    <definedName name="_xlnm._FilterDatabase" localSheetId="9" hidden="1">'Nota 5 a Nota 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NETO'!$A$5:$F$41</definedName>
    <definedName name="_xlnm.Print_Area" localSheetId="2">'ESTADO DE INGRESOS Y EGRESOS'!$A$5:$G$37</definedName>
    <definedName name="_xlnm.Print_Area" localSheetId="3">'FLUJO DE EFECTIVO'!$A$5:$F$37</definedName>
    <definedName name="_xlnm.Print_Area" localSheetId="5">'Nota 1 a Nota 3.5'!$B$7:$M$106</definedName>
    <definedName name="_xlnm.Print_Area" localSheetId="6">'Nota 3.6 a Nota 4.1'!$A$10:$J$49</definedName>
    <definedName name="_xlnm.Print_Area" localSheetId="7">'Nota 4.2'!$A$10:$J$89</definedName>
    <definedName name="_xlnm.Print_Area" localSheetId="8">'Nota 4.3 a Nota 4.6'!$A$10:$J$54</definedName>
    <definedName name="_xlnm.Print_Area" localSheetId="9">'Nota 5 a Nota 8'!$A$10:$J$35</definedName>
    <definedName name="_xlnm.Print_Area" localSheetId="4">'VARIACION DEL ACTIVO NETO'!$B$6:$K$29</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3.6 a Nota 4.1'!#REF!</definedName>
    <definedName name="OLE_LINK1" localSheetId="7">'Nota 4.2'!#REF!</definedName>
    <definedName name="OLE_LINK1" localSheetId="8">'Nota 4.3 a Nota 4.6'!#REF!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NETO'!$A$5:$F$41</definedName>
    <definedName name="Z_5FCC9217_B3E9_4B91_A943_5F21728EBEE9_.wvu.PrintArea" localSheetId="2" hidden="1">'ESTADO DE INGRESOS Y EGRESOS'!$A$5:$G$37</definedName>
    <definedName name="Z_5FCC9217_B3E9_4B91_A943_5F21728EBEE9_.wvu.PrintArea" localSheetId="3" hidden="1">'FLUJO DE EFECTIVO'!$A$5:$F$37</definedName>
    <definedName name="Z_5FCC9217_B3E9_4B91_A943_5F21728EBEE9_.wvu.PrintArea" localSheetId="5" hidden="1">'Nota 1 a Nota 3.5'!$B$7:$M$106</definedName>
    <definedName name="Z_5FCC9217_B3E9_4B91_A943_5F21728EBEE9_.wvu.PrintArea" localSheetId="6" hidden="1">'Nota 3.6 a Nota 4.1'!$A$10:$J$49</definedName>
    <definedName name="Z_5FCC9217_B3E9_4B91_A943_5F21728EBEE9_.wvu.PrintArea" localSheetId="7" hidden="1">'Nota 4.2'!$A$10:$J$89</definedName>
    <definedName name="Z_5FCC9217_B3E9_4B91_A943_5F21728EBEE9_.wvu.PrintArea" localSheetId="8" hidden="1">'Nota 4.3 a Nota 4.6'!$A$10:$J$54</definedName>
    <definedName name="Z_5FCC9217_B3E9_4B91_A943_5F21728EBEE9_.wvu.PrintArea" localSheetId="9" hidden="1">'Nota 5 a Nota 8'!$A$10:$J$35</definedName>
    <definedName name="Z_5FCC9217_B3E9_4B91_A943_5F21728EBEE9_.wvu.PrintArea" localSheetId="4" hidden="1">'VARIACION DEL ACTIVO NETO'!$B$6:$K$29</definedName>
    <definedName name="Z_5FCC9217_B3E9_4B91_A943_5F21728EBEE9_.wvu.Rows" localSheetId="3" hidden="1">'FLUJO DE EFECTIVO'!#REF!</definedName>
    <definedName name="Z_7015FC6D_0680_4B00_AA0E_B83DA1D0B666_.wvu.PrintArea" localSheetId="1" hidden="1">'ACTIVO NETO'!$A$5:$F$41</definedName>
    <definedName name="Z_7015FC6D_0680_4B00_AA0E_B83DA1D0B666_.wvu.PrintArea" localSheetId="2" hidden="1">'ESTADO DE INGRESOS Y EGRESOS'!$A$5:$G$37</definedName>
    <definedName name="Z_7015FC6D_0680_4B00_AA0E_B83DA1D0B666_.wvu.PrintArea" localSheetId="3" hidden="1">'FLUJO DE EFECTIVO'!$A$5:$F$37</definedName>
    <definedName name="Z_7015FC6D_0680_4B00_AA0E_B83DA1D0B666_.wvu.PrintArea" localSheetId="5" hidden="1">'Nota 1 a Nota 3.5'!$B$7:$M$106</definedName>
    <definedName name="Z_7015FC6D_0680_4B00_AA0E_B83DA1D0B666_.wvu.PrintArea" localSheetId="6" hidden="1">'Nota 3.6 a Nota 4.1'!$A$10:$J$49</definedName>
    <definedName name="Z_7015FC6D_0680_4B00_AA0E_B83DA1D0B666_.wvu.PrintArea" localSheetId="7" hidden="1">'Nota 4.2'!$A$10:$J$89</definedName>
    <definedName name="Z_7015FC6D_0680_4B00_AA0E_B83DA1D0B666_.wvu.PrintArea" localSheetId="8" hidden="1">'Nota 4.3 a Nota 4.6'!$A$10:$J$54</definedName>
    <definedName name="Z_7015FC6D_0680_4B00_AA0E_B83DA1D0B666_.wvu.PrintArea" localSheetId="9" hidden="1">'Nota 5 a Nota 8'!$A$10:$J$35</definedName>
    <definedName name="Z_7015FC6D_0680_4B00_AA0E_B83DA1D0B666_.wvu.PrintArea" localSheetId="4" hidden="1">'VARIACION DEL ACTIVO NETO'!$B$6:$K$29</definedName>
    <definedName name="Z_7015FC6D_0680_4B00_AA0E_B83DA1D0B666_.wvu.Rows" localSheetId="3" hidden="1">'FLUJO DE EFECTIVO'!#REF!</definedName>
    <definedName name="Z_970CBB53_F4B3_462F_AEFE_2BC403F5F0AD_.wvu.PrintArea" localSheetId="5" hidden="1">'Nota 1 a Nota 3.5'!$B$7:$M$106</definedName>
    <definedName name="Z_970CBB53_F4B3_462F_AEFE_2BC403F5F0AD_.wvu.PrintArea" localSheetId="6" hidden="1">'Nota 3.6 a Nota 4.1'!$A$10:$J$49</definedName>
    <definedName name="Z_970CBB53_F4B3_462F_AEFE_2BC403F5F0AD_.wvu.PrintArea" localSheetId="7" hidden="1">'Nota 4.2'!$A$10:$J$89</definedName>
    <definedName name="Z_970CBB53_F4B3_462F_AEFE_2BC403F5F0AD_.wvu.PrintArea" localSheetId="8" hidden="1">'Nota 4.3 a Nota 4.6'!$A$10:$J$54</definedName>
    <definedName name="Z_970CBB53_F4B3_462F_AEFE_2BC403F5F0AD_.wvu.PrintArea" localSheetId="9" hidden="1">'Nota 5 a Nota 8'!$A$10:$J$35</definedName>
    <definedName name="Z_B9F63820_5C32_455A_BC9D_0BE84D6B0867_.wvu.PrintArea" localSheetId="1" hidden="1">'ACTIVO NETO'!$A$5:$F$41</definedName>
    <definedName name="Z_B9F63820_5C32_455A_BC9D_0BE84D6B0867_.wvu.PrintArea" localSheetId="2" hidden="1">'ESTADO DE INGRESOS Y EGRESOS'!$A$5:$G$37</definedName>
    <definedName name="Z_B9F63820_5C32_455A_BC9D_0BE84D6B0867_.wvu.PrintArea" localSheetId="3" hidden="1">'FLUJO DE EFECTIVO'!$A$5:$F$37</definedName>
    <definedName name="Z_B9F63820_5C32_455A_BC9D_0BE84D6B0867_.wvu.PrintArea" localSheetId="4" hidden="1">'VARIACION DEL ACTIVO NETO'!$B$6:$K$29</definedName>
    <definedName name="Z_B9F63820_5C32_455A_BC9D_0BE84D6B0867_.wvu.Rows" localSheetId="3" hidden="1">'FLUJO DE EFECTIVO'!#REF!</definedName>
    <definedName name="Z_F3648BCD_1CED_4BBB_AE63_37BDB925883F_.wvu.PrintArea" localSheetId="1" hidden="1">'ACTIVO NETO'!$A$5:$F$41</definedName>
    <definedName name="Z_F3648BCD_1CED_4BBB_AE63_37BDB925883F_.wvu.PrintArea" localSheetId="2" hidden="1">'ESTADO DE INGRESOS Y EGRESOS'!$A$5:$G$37</definedName>
    <definedName name="Z_F3648BCD_1CED_4BBB_AE63_37BDB925883F_.wvu.PrintArea" localSheetId="3" hidden="1">'FLUJO DE EFECTIVO'!$A$5:$F$37</definedName>
    <definedName name="Z_F3648BCD_1CED_4BBB_AE63_37BDB925883F_.wvu.PrintArea" localSheetId="5" hidden="1">'Nota 1 a Nota 3.5'!$B$7:$M$106</definedName>
    <definedName name="Z_F3648BCD_1CED_4BBB_AE63_37BDB925883F_.wvu.PrintArea" localSheetId="6" hidden="1">'Nota 3.6 a Nota 4.1'!$A$10:$J$49</definedName>
    <definedName name="Z_F3648BCD_1CED_4BBB_AE63_37BDB925883F_.wvu.PrintArea" localSheetId="7" hidden="1">'Nota 4.2'!$A$10:$J$89</definedName>
    <definedName name="Z_F3648BCD_1CED_4BBB_AE63_37BDB925883F_.wvu.PrintArea" localSheetId="8" hidden="1">'Nota 4.3 a Nota 4.6'!$A$10:$J$54</definedName>
    <definedName name="Z_F3648BCD_1CED_4BBB_AE63_37BDB925883F_.wvu.PrintArea" localSheetId="9" hidden="1">'Nota 5 a Nota 8'!$A$10:$J$35</definedName>
    <definedName name="Z_F3648BCD_1CED_4BBB_AE63_37BDB925883F_.wvu.PrintArea" localSheetId="4" hidden="1">'VARIACION DEL ACTIVO NETO'!$B$6:$K$29</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87" i="26" l="1"/>
  <c r="E45" i="9" l="1"/>
  <c r="D45" i="9"/>
  <c r="F27" i="3" l="1"/>
  <c r="F17" i="3" l="1"/>
  <c r="F21" i="5" l="1"/>
  <c r="F28" i="5" l="1"/>
  <c r="F30" i="5" s="1"/>
  <c r="G25" i="4"/>
  <c r="G17" i="4"/>
  <c r="G26" i="4" s="1"/>
  <c r="D318" i="8" l="1"/>
</calcChain>
</file>

<file path=xl/sharedStrings.xml><?xml version="1.0" encoding="utf-8"?>
<sst xmlns="http://schemas.openxmlformats.org/spreadsheetml/2006/main" count="674" uniqueCount="246">
  <si>
    <t>Cuenta</t>
  </si>
  <si>
    <t>Moneda</t>
  </si>
  <si>
    <t>ACTIVO</t>
  </si>
  <si>
    <t>PASIVO</t>
  </si>
  <si>
    <t>RESULTADO DEL EJERCICIO</t>
  </si>
  <si>
    <t>TOTAL</t>
  </si>
  <si>
    <t>Total</t>
  </si>
  <si>
    <t>RESULTADOS</t>
  </si>
  <si>
    <t>INGRESOS</t>
  </si>
  <si>
    <t>EGRESOS</t>
  </si>
  <si>
    <t>CONCEPTO</t>
  </si>
  <si>
    <t>CUENTAS</t>
  </si>
  <si>
    <t>Contadora</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</si>
  <si>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</si>
  <si>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</si>
  <si>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</si>
  <si>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</si>
  <si>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</si>
  <si>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</si>
  <si>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</si>
  <si>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</si>
  <si>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</si>
  <si>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</si>
  <si>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</si>
  <si>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</si>
  <si>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Flujo neto de efectivo generado por actividades operativas</t>
  </si>
  <si>
    <t>Rescates</t>
  </si>
  <si>
    <t>Suscripciones</t>
  </si>
  <si>
    <t>ESTADO DE VARIACION DEL ACTIVO NETO</t>
  </si>
  <si>
    <t>APORTANTES</t>
  </si>
  <si>
    <t>2.2) Entidad encargada de la custodia</t>
  </si>
  <si>
    <t>3.4) Reconocimiento de los Ingresos y de los gastos</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</si>
  <si>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</si>
  <si>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</si>
  <si>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</si>
  <si>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</si>
  <si>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</si>
  <si>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</si>
  <si>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</si>
  <si>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</si>
  <si>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</si>
  <si>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</si>
  <si>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</si>
  <si>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</si>
  <si>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</si>
  <si>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</si>
  <si>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</si>
  <si>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</si>
  <si>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</si>
  <si>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</si>
  <si>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</si>
  <si>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</si>
  <si>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</si>
  <si>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</si>
  <si>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</si>
  <si>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Valor nominal</t>
  </si>
  <si>
    <t>%De las Inversiones según Reglam. Interno</t>
  </si>
  <si>
    <t>4.3 ) Acreedores por Operaciones</t>
  </si>
  <si>
    <t>4.4 ) Comisiones a pagar a la Administradora</t>
  </si>
  <si>
    <t>a) Títulos emitidos por el Tesoro Público o garantizados por el mismo, cuya emisión haya sido registrada en el Registro de Valores que lleva la CNV;</t>
  </si>
  <si>
    <t>Mínimo</t>
  </si>
  <si>
    <t>Máximo</t>
  </si>
  <si>
    <t>Quedan exceptuados de los límites de diversificación, los títulos emitidos por los Tesoro Nacionales, Banco Central y otras Entidades Estatales.</t>
  </si>
  <si>
    <t>4.5 ) Resultados por Tenencia de Inversiones</t>
  </si>
  <si>
    <t>NOTA 1. INFORMACIÓN BÁSICA DEL FONDO</t>
  </si>
  <si>
    <t>Políticas de Inversión</t>
  </si>
  <si>
    <t>Diversificación de las Inversiones</t>
  </si>
  <si>
    <t>NOTA 3. CRITERIOS CONTABLES APLICADOS</t>
  </si>
  <si>
    <t>3.1) Bases de Preparación de los Estados Contables</t>
  </si>
  <si>
    <t>NOTA 4. COMPOSICION DE CUENTAS</t>
  </si>
  <si>
    <t>Shirley Vichini</t>
  </si>
  <si>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</si>
  <si>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</si>
  <si>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</si>
  <si>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Actividades de Financiación</t>
  </si>
  <si>
    <t>2.1) Razón social de la Administradora</t>
  </si>
  <si>
    <t>3.3) Valorización de Inversiones</t>
  </si>
  <si>
    <t>1.1) Naturaleza Jurídica y Características del Fondo</t>
  </si>
  <si>
    <t>1.2) Autorización de Funcionamiento</t>
  </si>
  <si>
    <t>País</t>
  </si>
  <si>
    <t>Tasa de Interés</t>
  </si>
  <si>
    <t>REF.</t>
  </si>
  <si>
    <t>Índice</t>
  </si>
  <si>
    <t>NOTA 2. INFORMACIÓN SOBRE LA ADMINISTRADORA</t>
  </si>
  <si>
    <t xml:space="preserve"> (Nota 4.1)</t>
  </si>
  <si>
    <t>Inversiones</t>
  </si>
  <si>
    <t xml:space="preserve"> (Nota 4.2)</t>
  </si>
  <si>
    <t>Acreedores por Operaciones</t>
  </si>
  <si>
    <t>Comisiones a pagar a la Administradora</t>
  </si>
  <si>
    <t xml:space="preserve"> (Nota 4.4)</t>
  </si>
  <si>
    <t xml:space="preserve"> (Nota 4.5)</t>
  </si>
  <si>
    <t>Intereses</t>
  </si>
  <si>
    <t xml:space="preserve"> (Nota 4.8)</t>
  </si>
  <si>
    <t>Otros Ingresos</t>
  </si>
  <si>
    <t xml:space="preserve"> (Nota 4.6)</t>
  </si>
  <si>
    <t>Otros Egresos</t>
  </si>
  <si>
    <t xml:space="preserve"> (Nota 3.6)</t>
  </si>
  <si>
    <t>Renta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</si>
  <si>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</si>
  <si>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</si>
  <si>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</si>
  <si>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</si>
  <si>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</si>
  <si>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</si>
  <si>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Diferencia de cambio</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</si>
  <si>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</si>
  <si>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</si>
  <si>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</si>
  <si>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</si>
  <si>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</si>
  <si>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Políticas de liquidez</t>
  </si>
  <si>
    <t>Políticas de endeudamiento</t>
  </si>
  <si>
    <t>Aumento de inversiones</t>
  </si>
  <si>
    <t>Intereses a cobrados</t>
  </si>
  <si>
    <t>Pago por comisiones de administración</t>
  </si>
  <si>
    <t>Estado de Ingresos y Egresos</t>
  </si>
  <si>
    <t>Costo Certificado Depósito de Ahorro</t>
  </si>
  <si>
    <t>Activo Neto</t>
  </si>
  <si>
    <t>Variación del Activo Neto</t>
  </si>
  <si>
    <t>Flujos de Efectivo</t>
  </si>
  <si>
    <t>Notas a los Estados Financieros (Nota 1 a Nota 3.5)</t>
  </si>
  <si>
    <t>Activo Neto'!A1</t>
  </si>
  <si>
    <t>Estado de Ingresos y Egresos'!A1</t>
  </si>
  <si>
    <t>Flujos de Efectivo'!A1</t>
  </si>
  <si>
    <t>Variación del Activo Neto'!A1</t>
  </si>
  <si>
    <t>Nota 1 a Nota 3.5'!A1</t>
  </si>
  <si>
    <t>Disponibilidades</t>
  </si>
  <si>
    <t>Comisión por Administracion</t>
  </si>
  <si>
    <t>Firmado digitalmente por:</t>
  </si>
  <si>
    <t>Comisión de Corretaje</t>
  </si>
  <si>
    <t>TOTAL ACTIVO NETO
AL 31/12/2021</t>
  </si>
  <si>
    <t>Aumento de Otros Pasivos</t>
  </si>
  <si>
    <t>A continuación se detalla la composición:</t>
  </si>
  <si>
    <t>Saldo al inicio del período</t>
  </si>
  <si>
    <t>Movimientos del Período</t>
  </si>
  <si>
    <t>Saldo al final del Período</t>
  </si>
  <si>
    <t>Resultado del período</t>
  </si>
  <si>
    <t>Efectivo al comienzo del período</t>
  </si>
  <si>
    <t>Saldo final de efectivo al final del período</t>
  </si>
  <si>
    <t>3.2) Período</t>
  </si>
  <si>
    <t>presentado en forma comparativa con el mismo periodo del ejercicio económico anterior</t>
  </si>
  <si>
    <t>Director Titular</t>
  </si>
  <si>
    <t>Jorge Usandivaras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</si>
  <si>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</si>
  <si>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</si>
  <si>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</si>
  <si>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rFont val="Arial"/>
        <family val="2"/>
      </rPr>
      <t xml:space="preserve">a. Títulos de deudas: </t>
    </r>
    <r>
      <rPr>
        <sz val="10"/>
        <rFont val="Arial"/>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</si>
  <si>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0"/>
        <color theme="1"/>
        <rFont val="Arial"/>
        <family val="2"/>
      </rPr>
      <t xml:space="preserve">a. Ingresos : </t>
    </r>
    <r>
      <rPr>
        <sz val="10"/>
        <color theme="1"/>
        <rFont val="Arial"/>
        <family val="2"/>
      </rPr>
      <t>Los Intereses sobre títulos y otros valores, así como las primas por diferencia de precios  generados durante el ejercicio son registrados como conforme se devengan.</t>
    </r>
  </si>
  <si>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constituyen el patrimonio del Fondo y se expresan en cuotas de participación de igual valor y característica denominadas “Cuotaspartes”. Las Cuotas de Participación son rescatables.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</si>
  <si>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</si>
  <si>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CNV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</si>
  <si>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</si>
  <si>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</si>
  <si>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</si>
  <si>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 xml:space="preserve">c) Títulos emitidos por las Gobernaciones, Municipalidades y otros organismos y 
entidades del Estado, cuya emisión haya sido registrada en el Registro de Valores que 
lleva la CNV; </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</si>
  <si>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</si>
  <si>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</si>
  <si>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</si>
  <si>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</si>
  <si>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BBB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</si>
  <si>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</si>
  <si>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</si>
  <si>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</si>
  <si>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</si>
  <si>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1.3) Políticas de inversión, diversificación de las inversiones, liquidez, reparto de beneficios y endeudamiento.</t>
  </si>
  <si>
    <t xml:space="preserve">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CNV CG Nº 30/21, y sus eventuales modificaciones. </t>
  </si>
  <si>
    <r>
      <rPr>
        <b/>
        <sz val="10"/>
        <color theme="1"/>
        <rFont val="Arial"/>
        <family val="2"/>
      </rPr>
      <t>Itaú Invest Casa de Bolsa S.A.:</t>
    </r>
    <r>
      <rPr>
        <sz val="10"/>
        <color theme="1"/>
        <rFont val="Arial"/>
        <family val="2"/>
      </rPr>
      <t xml:space="preserve">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t>
    </r>
  </si>
  <si>
    <r>
      <rPr>
        <b/>
        <sz val="10"/>
        <color theme="1"/>
        <rFont val="Arial"/>
        <family val="2"/>
      </rPr>
      <t>Títulos Físicos (de ser adquiridos):</t>
    </r>
    <r>
      <rPr>
        <sz val="10"/>
        <color theme="1"/>
        <rFont val="Arial"/>
        <family val="2"/>
      </rPr>
      <t xml:space="preserve"> Serán custodiados en la bóveda de Itaú Invest Casa de Bolsa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</si>
  <si>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</si>
  <si>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Los Estados Financieros se expresan en Dólares Americanos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</si>
  <si>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</si>
  <si>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Comisiones por Administracion - IAM A.F.P.I.S.A.</t>
  </si>
  <si>
    <t>PATRIMONIO NETO
DEL FONDO</t>
  </si>
  <si>
    <t xml:space="preserve">N° DE PARTICIPES </t>
  </si>
  <si>
    <t>Fecha de
Compra</t>
  </si>
  <si>
    <t>Fecha de 
Vencimiento</t>
  </si>
  <si>
    <t>% De las Inversiones
con relación al Activo del Fondo</t>
  </si>
  <si>
    <t>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 (“Comisión de Administración”).</t>
  </si>
  <si>
    <t>Valor de
Compra</t>
  </si>
  <si>
    <t>Valor
Contable</t>
  </si>
  <si>
    <t>4.6 ) Otros Egresos</t>
  </si>
  <si>
    <t>FONDO MUTUO IAM LIQUIDEZ GUARANÍES
Administrado por: Itaú Asset Management Administradora de Fondos Patrimoniales 
de Inversión S.A. (IAM A.F.P.I.S.A.)</t>
  </si>
  <si>
    <t>FONDO MUTUO IAM LIQUIDEZ GUARANÍES</t>
  </si>
  <si>
    <t>FONDO MUTUO IAM LIQUIDEZ GUARANÍES (o "El Fondo") es un fondo mutuo de inversión en títulos valores e Instrumentos de emisores nacionales e internacionales, administrado por Itaú Asset Management Administradora de Fondos Patrimoniales de Inversión S.A. (IAM A.F.P.I.S.A.).</t>
  </si>
  <si>
    <t>Banco Itaú Paraguay S.A. - Cta. Cte. N° 40000408/8 - Cuenta Operativa</t>
  </si>
  <si>
    <t>El Fondo se encuentra inscripto en los registros de la Comisión Nacional de Valores según Resolución N° 47 E/21  de fecha 17 de noviembre de 2021 y Certificado de Registro N° 113_18112021.</t>
  </si>
  <si>
    <t>% De las Inversiones por Grupo Económico</t>
  </si>
  <si>
    <t>Comisiones por Custodia a Pagar</t>
  </si>
  <si>
    <t>Comisiones por Administración - IAM A.F.P.I.S.A.</t>
  </si>
  <si>
    <t>Renta Bonos Públicos</t>
  </si>
  <si>
    <t>Renta Fideicomisos Financieros</t>
  </si>
  <si>
    <t>Costo Bonos Públicos</t>
  </si>
  <si>
    <t>Gastos Sociedad Depositaria (Custodia)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</si>
  <si>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</si>
  <si>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Notas a los Estados Financieros (Nota 3.6 a Nota 4.1)</t>
  </si>
  <si>
    <t>Notas a los Estados Financieros (Nota 4.2)</t>
  </si>
  <si>
    <t>Notas a los Estados Financieros (Nota 4.3 a Nota 4.6)</t>
  </si>
  <si>
    <t>Notas a los Estados Financieros (Nota 5 a Nota 8)</t>
  </si>
  <si>
    <t>Nota 3.6 a Nota 4.1'!A1</t>
  </si>
  <si>
    <t>Nota 4.2'!A1</t>
  </si>
  <si>
    <t>Nota 4.3 a Nota 4.6'!A1</t>
  </si>
  <si>
    <t>Nota 5 a Nota 8'!A1</t>
  </si>
  <si>
    <t>Estados Financieros por el periodo comprendido entre el 01 de enero y el 30 de junio de 2022</t>
  </si>
  <si>
    <t>POR EL PERIODO COMPRENDIDO ENTRE EL 01 DE ENERO Y EL 30 DE JUNIO DE 2022 PRESENTADO DE FORMA COMPARATIVA CON EL EJERCICIO ECONÓMICO ANTERIOR</t>
  </si>
  <si>
    <t>(En Guaraníes)</t>
  </si>
  <si>
    <t>POR EL PERIODO COMPRENDIDO ENTRE EL 01 DE ENERO Y EL 30 DE JUNIO DE 2022 PRESENTADO DE FORMA COMPARATIVA CON EL MISMO PERIODO DEL EJERCICIO ANTERIOR</t>
  </si>
  <si>
    <t>NOTAS A LOS ESTADOS FINANCIEROS AL 30 DE JUNIO DE 2022</t>
  </si>
  <si>
    <t>Ajustes por redondeos</t>
  </si>
  <si>
    <t>Ajuste por redondeos</t>
  </si>
  <si>
    <t>31/6/2022</t>
  </si>
  <si>
    <t>31/6/2021</t>
  </si>
  <si>
    <t>TOTAL ACTIVO NETO
AL 30/06/2022</t>
  </si>
  <si>
    <t>31/06/2022</t>
  </si>
  <si>
    <t>31/06/2021</t>
  </si>
  <si>
    <t>Según el índice de precios al consumidor ("IPC") publicado por el Banco Central del Paraguay, la inflación al 31 de diciembre de 2021 y 30 de junio de 2022  fueron de 6,8% y 6% respectivamente.</t>
  </si>
  <si>
    <t>Las informaciones presentadas corresponden al periodo comprendido entre el 01 de enero de 2022  y el 30 de junio de 2022.</t>
  </si>
  <si>
    <t>Durante el ejercicio no se han registrados transacciones en moneda diferente a la moneda del fondo. Así mismo, al 30 de junio del 2022 no existen saldos de activos y pasivos en moneda distintos al dólar americano.</t>
  </si>
  <si>
    <t>3.5) Tipos de cambio utilizado para convertir a moneda nacional los saldos en moneda extranjera</t>
  </si>
  <si>
    <t>A continuación, la información estadística mensual de la posición del Fondo durante el segundo trimestre del ejercicio 2022:</t>
  </si>
  <si>
    <t>A continuación, se exponen los saldos de los instrumentos adquiridos al 30 de Junio de 2022:</t>
  </si>
  <si>
    <t>MINISTERIO DE HACIENDA</t>
  </si>
  <si>
    <t>BANCO NACIONAL DE FOMENTO</t>
  </si>
  <si>
    <t>BANCO CENTRAL DEL PARAGUAY</t>
  </si>
  <si>
    <t>PÚBLICO</t>
  </si>
  <si>
    <t>FINANCIERO</t>
  </si>
  <si>
    <t>PARAGUAY</t>
  </si>
  <si>
    <t>PYG</t>
  </si>
  <si>
    <t>4.6 ) Otros Ingresos</t>
  </si>
  <si>
    <t xml:space="preserve"> (Nota 4.7)</t>
  </si>
  <si>
    <t>Al 30 de junio de 2022, no existen situaciones contingentes, ni reclamos que este en conocimiento de la Sociedad Administradora.</t>
  </si>
  <si>
    <t>Al 30 de junio de 2022,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</si>
  <si>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IAM Liquidez Guaraníes al 30 de junio de 2022.</t>
  </si>
  <si>
    <t>Costo Bonos Corporativos</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</si>
  <si>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</si>
  <si>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</si>
  <si>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CNV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</si>
  <si>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</si>
  <si>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</si>
  <si>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</si>
  <si>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BONOS DEL TESORO</t>
  </si>
  <si>
    <t>CERTIFICADO DE DEPOSITO  AHORRO</t>
  </si>
  <si>
    <t>LETRA DE REGULACION MONETARIA</t>
  </si>
  <si>
    <t>BANCO CONTINENTAL SAECA</t>
  </si>
  <si>
    <t>BANCO GNB PARAGUAY S.A</t>
  </si>
  <si>
    <t>Catalina Jara</t>
  </si>
  <si>
    <t>Directora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</si>
</sst>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 #,##0.0_ ;_ * \-#,##0.0_ ;_ * &quot;-&quot;_ ;_ @_ "/>
    <numFmt numFmtId="186" formatCode="_(* #,##0_);_(* \(#,##0\);_(* &quot;-&quot;??_);_(@_)"/>
    <numFmt numFmtId="187" formatCode="0.000%"/>
  </numFmts>
  <fonts count="8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sz val="13"/>
      <color theme="1" tint="0.34998626667073579"/>
      <name val="Arial"/>
      <family val="2"/>
    </font>
    <font>
      <b/>
      <sz val="12"/>
      <color theme="1" tint="0.34998626667073579"/>
      <name val="Arial"/>
      <family val="2"/>
    </font>
    <font>
      <sz val="12"/>
      <color theme="1" tint="0.34998626667073579"/>
      <name val="Arial"/>
      <family val="2"/>
    </font>
    <font>
      <u/>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rgb="FF0000FF"/>
      <name val="Arial"/>
      <family val="2"/>
    </font>
    <font>
      <b/>
      <u/>
      <sz val="10"/>
      <color theme="1"/>
      <name val="Arial"/>
      <family val="2"/>
    </font>
    <font>
      <i/>
      <sz val="10"/>
      <name val="Arial"/>
      <family val="2"/>
    </font>
    <font>
      <sz val="10"/>
      <color rgb="FF0000FF"/>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b/>
      <sz val="10"/>
      <color rgb="FFFF0000"/>
      <name val="Arial"/>
      <family val="2"/>
    </font>
    <font>
      <sz val="11"/>
      <color indexed="8"/>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s>
  <cellStyleXfs count="740">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6"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1"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32" fillId="0" borderId="0"/>
    <xf numFmtId="0" fontId="20"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83" fillId="0" borderId="0"/>
    <xf numFmtId="0" fontId="85"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8" fillId="0" borderId="0"/>
    <xf numFmtId="164" fontId="1" fillId="0" borderId="0" applyFont="0" applyFill="0" applyBorder="0" applyAlignment="0" applyProtection="0"/>
    <xf numFmtId="0" fontId="84" fillId="0" borderId="0">
      <alignment vertical="top"/>
    </xf>
    <xf numFmtId="164" fontId="84"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5" fontId="1" fillId="0" borderId="0" applyFont="0" applyFill="0" applyBorder="0" applyAlignment="0" applyProtection="0"/>
    <xf numFmtId="0" fontId="66"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8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66"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84"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7"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87"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87" fillId="0" borderId="0" applyFont="0" applyFill="0" applyBorder="0" applyAlignment="0" applyProtection="0"/>
    <xf numFmtId="165" fontId="1" fillId="0" borderId="0" applyFont="0" applyFill="0" applyBorder="0" applyAlignment="0" applyProtection="0"/>
    <xf numFmtId="43" fontId="8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8"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cellStyleXfs>
  <cellXfs count="371">
    <xf numFmtId="0" fontId="0" fillId="0" borderId="0" xfId="0"/>
    <xf numFmtId="0" fontId="23" fillId="0" borderId="0" xfId="0" applyFont="1"/>
    <xf numFmtId="0" fontId="23" fillId="0" borderId="0" xfId="0" applyFont="1" applyFill="1" applyAlignment="1"/>
    <xf numFmtId="0" fontId="23" fillId="0" borderId="0" xfId="0" applyFont="1" applyFill="1"/>
    <xf numFmtId="0" fontId="24" fillId="0" borderId="0" xfId="0" applyFont="1" applyFill="1"/>
    <xf numFmtId="0" fontId="37" fillId="0" borderId="0" xfId="0" applyFont="1" applyFill="1"/>
    <xf numFmtId="0" fontId="38" fillId="0" borderId="0" xfId="0" applyFont="1"/>
    <xf numFmtId="0" fontId="39" fillId="0" borderId="0" xfId="0" applyFont="1"/>
    <xf numFmtId="0" fontId="40" fillId="0" borderId="0" xfId="0" applyFont="1" applyAlignment="1">
      <alignment vertical="center"/>
    </xf>
    <xf numFmtId="0" fontId="41" fillId="0" borderId="0" xfId="0" applyFont="1"/>
    <xf numFmtId="0" fontId="42" fillId="0" borderId="0" xfId="0" applyFont="1" applyAlignment="1">
      <alignment horizontal="center"/>
    </xf>
    <xf numFmtId="0" fontId="43" fillId="0" borderId="0" xfId="0" applyFont="1" applyFill="1"/>
    <xf numFmtId="0" fontId="50" fillId="0" borderId="0" xfId="0" applyFont="1" applyFill="1"/>
    <xf numFmtId="0" fontId="52" fillId="0" borderId="0" xfId="0" applyFont="1" applyFill="1"/>
    <xf numFmtId="0" fontId="43" fillId="36" borderId="0" xfId="0" applyFont="1" applyFill="1"/>
    <xf numFmtId="0" fontId="44" fillId="36" borderId="0" xfId="0" applyFont="1" applyFill="1" applyAlignment="1">
      <alignment horizontal="center"/>
    </xf>
    <xf numFmtId="0" fontId="45" fillId="36" borderId="0" xfId="0" applyFont="1" applyFill="1" applyAlignment="1">
      <alignment horizontal="center"/>
    </xf>
    <xf numFmtId="0" fontId="52" fillId="36" borderId="0" xfId="0" applyFont="1" applyFill="1"/>
    <xf numFmtId="0" fontId="53" fillId="36" borderId="0" xfId="0" applyFont="1" applyFill="1"/>
    <xf numFmtId="0" fontId="54" fillId="36" borderId="0" xfId="0" applyFont="1" applyFill="1"/>
    <xf numFmtId="0" fontId="55" fillId="36" borderId="0" xfId="0" applyFont="1" applyFill="1"/>
    <xf numFmtId="0" fontId="56" fillId="36" borderId="0" xfId="58" applyFont="1" applyFill="1" applyBorder="1" applyAlignment="1">
      <alignment horizontal="center"/>
    </xf>
    <xf numFmtId="0" fontId="56" fillId="36" borderId="0" xfId="58" quotePrefix="1" applyFont="1" applyFill="1"/>
    <xf numFmtId="0" fontId="56" fillId="36" borderId="0" xfId="58" quotePrefix="1" applyFont="1" applyFill="1" applyBorder="1" applyAlignment="1">
      <alignment horizontal="center"/>
    </xf>
    <xf numFmtId="0" fontId="49" fillId="36" borderId="0" xfId="0" applyFont="1" applyFill="1"/>
    <xf numFmtId="0" fontId="46" fillId="36" borderId="0" xfId="0" applyFont="1" applyFill="1"/>
    <xf numFmtId="0" fontId="47" fillId="36" borderId="0" xfId="0" applyFont="1" applyFill="1"/>
    <xf numFmtId="0" fontId="48" fillId="36" borderId="0" xfId="58" applyFont="1" applyFill="1" applyBorder="1" applyAlignment="1">
      <alignment horizontal="center"/>
    </xf>
    <xf numFmtId="0" fontId="20" fillId="36" borderId="0" xfId="0" applyFont="1" applyFill="1" applyAlignment="1">
      <alignment horizontal="center"/>
    </xf>
    <xf numFmtId="0" fontId="57" fillId="36" borderId="0" xfId="0" applyFont="1" applyFill="1" applyAlignment="1">
      <alignment horizontal="center"/>
    </xf>
    <xf numFmtId="0" fontId="38" fillId="37" borderId="0" xfId="0" applyFont="1" applyFill="1"/>
    <xf numFmtId="0" fontId="58" fillId="37" borderId="0" xfId="0" applyFont="1" applyFill="1" applyAlignment="1">
      <alignment vertical="center"/>
    </xf>
    <xf numFmtId="0" fontId="59" fillId="36" borderId="0" xfId="0" applyFont="1" applyFill="1"/>
    <xf numFmtId="0" fontId="33" fillId="36" borderId="0" xfId="0" applyFont="1" applyFill="1" applyAlignment="1">
      <alignment horizontal="center"/>
    </xf>
    <xf numFmtId="0" fontId="59" fillId="36" borderId="24" xfId="0" applyFont="1" applyFill="1" applyBorder="1"/>
    <xf numFmtId="0" fontId="33" fillId="36" borderId="24" xfId="0" applyFont="1" applyFill="1" applyBorder="1" applyAlignment="1">
      <alignment horizontal="center"/>
    </xf>
    <xf numFmtId="0" fontId="59" fillId="0" borderId="0" xfId="0" applyFont="1"/>
    <xf numFmtId="0" fontId="60" fillId="0" borderId="0" xfId="0" applyFont="1"/>
    <xf numFmtId="0" fontId="33" fillId="0" borderId="0" xfId="0" applyFont="1"/>
    <xf numFmtId="169" fontId="59" fillId="0" borderId="0" xfId="0" applyNumberFormat="1" applyFont="1"/>
    <xf numFmtId="177" fontId="59" fillId="0" borderId="0" xfId="0" applyNumberFormat="1" applyFont="1"/>
    <xf numFmtId="178" fontId="59" fillId="0" borderId="0" xfId="0" applyNumberFormat="1" applyFont="1"/>
    <xf numFmtId="0" fontId="33" fillId="0" borderId="0" xfId="0" applyFont="1" applyBorder="1" applyAlignment="1">
      <alignment horizontal="left" wrapText="1" indent="1"/>
    </xf>
    <xf numFmtId="172" fontId="33" fillId="0" borderId="0" xfId="0" applyNumberFormat="1" applyFont="1" applyBorder="1" applyAlignment="1">
      <alignment vertical="center"/>
    </xf>
    <xf numFmtId="0" fontId="23" fillId="0" borderId="0" xfId="0" applyFont="1" applyBorder="1"/>
    <xf numFmtId="174" fontId="64" fillId="37" borderId="13" xfId="0" applyNumberFormat="1" applyFont="1" applyFill="1" applyBorder="1" applyAlignment="1">
      <alignment horizontal="center" vertical="center" wrapText="1"/>
    </xf>
    <xf numFmtId="0" fontId="23" fillId="35" borderId="16" xfId="0" applyFont="1" applyFill="1" applyBorder="1" applyAlignment="1">
      <alignment horizontal="left" indent="1"/>
    </xf>
    <xf numFmtId="0" fontId="23" fillId="35" borderId="0" xfId="0" applyFont="1" applyFill="1" applyBorder="1"/>
    <xf numFmtId="0" fontId="34" fillId="35" borderId="0" xfId="0" applyFont="1" applyFill="1" applyBorder="1"/>
    <xf numFmtId="171" fontId="23" fillId="35" borderId="23" xfId="1" applyNumberFormat="1" applyFont="1" applyFill="1" applyBorder="1" applyAlignment="1">
      <alignment horizontal="left" vertical="center" indent="1"/>
    </xf>
    <xf numFmtId="0" fontId="34" fillId="35" borderId="16" xfId="0" applyFont="1" applyFill="1" applyBorder="1" applyAlignment="1">
      <alignment horizontal="left" indent="1"/>
    </xf>
    <xf numFmtId="172" fontId="34" fillId="35" borderId="0" xfId="1" applyNumberFormat="1" applyFont="1" applyFill="1" applyBorder="1"/>
    <xf numFmtId="43" fontId="23" fillId="0" borderId="0" xfId="0" applyNumberFormat="1" applyFont="1"/>
    <xf numFmtId="172" fontId="23" fillId="35" borderId="0" xfId="1" applyNumberFormat="1" applyFont="1" applyFill="1" applyBorder="1"/>
    <xf numFmtId="0" fontId="34" fillId="35" borderId="0" xfId="0" applyFont="1" applyFill="1" applyBorder="1" applyAlignment="1"/>
    <xf numFmtId="171" fontId="34" fillId="35" borderId="23" xfId="1" applyNumberFormat="1" applyFont="1" applyFill="1" applyBorder="1" applyAlignment="1">
      <alignment horizontal="left" vertical="center" indent="1"/>
    </xf>
    <xf numFmtId="169" fontId="20" fillId="0" borderId="0" xfId="0" applyNumberFormat="1" applyFont="1"/>
    <xf numFmtId="172" fontId="23" fillId="35" borderId="0" xfId="0" applyNumberFormat="1" applyFont="1" applyFill="1" applyBorder="1"/>
    <xf numFmtId="172" fontId="34" fillId="35" borderId="0" xfId="0" applyNumberFormat="1" applyFont="1" applyFill="1" applyBorder="1"/>
    <xf numFmtId="171" fontId="34" fillId="35" borderId="23" xfId="1" applyNumberFormat="1" applyFont="1" applyFill="1" applyBorder="1" applyAlignment="1">
      <alignment horizontal="left" indent="1"/>
    </xf>
    <xf numFmtId="171" fontId="23" fillId="35" borderId="23" xfId="1" applyNumberFormat="1" applyFont="1" applyFill="1" applyBorder="1" applyAlignment="1">
      <alignment horizontal="left" wrapText="1" indent="1"/>
    </xf>
    <xf numFmtId="166" fontId="23" fillId="35" borderId="23" xfId="1" applyFont="1" applyFill="1" applyBorder="1" applyAlignment="1">
      <alignment horizontal="left" wrapText="1" indent="1"/>
    </xf>
    <xf numFmtId="164" fontId="23" fillId="0" borderId="0" xfId="51" applyFont="1"/>
    <xf numFmtId="183" fontId="34" fillId="35" borderId="23" xfId="1" applyNumberFormat="1" applyFont="1" applyFill="1" applyBorder="1" applyAlignment="1">
      <alignment horizontal="left" vertical="center" indent="1"/>
    </xf>
    <xf numFmtId="0" fontId="34" fillId="35" borderId="17" xfId="0" applyFont="1" applyFill="1" applyBorder="1" applyAlignment="1">
      <alignment horizontal="left" vertical="center" indent="1"/>
    </xf>
    <xf numFmtId="173" fontId="23" fillId="35" borderId="15" xfId="1" applyNumberFormat="1" applyFont="1" applyFill="1" applyBorder="1" applyAlignment="1">
      <alignment vertical="center"/>
    </xf>
    <xf numFmtId="173" fontId="34" fillId="35" borderId="15" xfId="1" applyNumberFormat="1" applyFont="1" applyFill="1" applyBorder="1" applyAlignment="1">
      <alignment vertical="center"/>
    </xf>
    <xf numFmtId="183" fontId="34" fillId="35" borderId="14" xfId="1" applyNumberFormat="1" applyFont="1" applyFill="1" applyBorder="1" applyAlignment="1">
      <alignment horizontal="left" vertical="center" indent="1"/>
    </xf>
    <xf numFmtId="0" fontId="64" fillId="37" borderId="22" xfId="0" applyFont="1" applyFill="1" applyBorder="1" applyAlignment="1">
      <alignment horizontal="center" vertical="center"/>
    </xf>
    <xf numFmtId="0" fontId="34" fillId="0" borderId="0" xfId="0" applyFont="1" applyFill="1" applyBorder="1" applyAlignment="1">
      <alignment horizontal="left" vertical="center"/>
    </xf>
    <xf numFmtId="0" fontId="35" fillId="0" borderId="0" xfId="0" applyFont="1"/>
    <xf numFmtId="0" fontId="34" fillId="0" borderId="0" xfId="0" applyFont="1"/>
    <xf numFmtId="184" fontId="23" fillId="0" borderId="0" xfId="0" applyNumberFormat="1" applyFont="1"/>
    <xf numFmtId="0" fontId="23" fillId="0" borderId="0" xfId="0" applyFont="1" applyAlignment="1">
      <alignment wrapText="1"/>
    </xf>
    <xf numFmtId="0" fontId="22" fillId="0" borderId="0" xfId="49" quotePrefix="1" applyFont="1" applyFill="1" applyAlignment="1"/>
    <xf numFmtId="0" fontId="20" fillId="0" borderId="16" xfId="49" applyFont="1" applyBorder="1"/>
    <xf numFmtId="0" fontId="22" fillId="0" borderId="0" xfId="49" quotePrefix="1" applyFont="1" applyAlignment="1">
      <alignment horizontal="center"/>
    </xf>
    <xf numFmtId="0" fontId="20" fillId="0" borderId="0" xfId="49" applyFont="1"/>
    <xf numFmtId="0" fontId="22" fillId="0" borderId="0" xfId="49" applyFont="1" applyAlignment="1">
      <alignment horizontal="center"/>
    </xf>
    <xf numFmtId="0" fontId="34" fillId="0" borderId="0" xfId="0" applyFont="1" applyAlignment="1">
      <alignment horizontal="center"/>
    </xf>
    <xf numFmtId="0" fontId="20" fillId="0" borderId="0" xfId="49" quotePrefix="1" applyFont="1" applyAlignment="1">
      <alignment horizontal="center"/>
    </xf>
    <xf numFmtId="0" fontId="20" fillId="0" borderId="0" xfId="49" applyFont="1" applyAlignment="1">
      <alignment horizontal="center"/>
    </xf>
    <xf numFmtId="0" fontId="65" fillId="0" borderId="0" xfId="0" applyFont="1"/>
    <xf numFmtId="0" fontId="66" fillId="0" borderId="0" xfId="58" applyFont="1" applyFill="1" applyAlignment="1">
      <alignment horizontal="center"/>
    </xf>
    <xf numFmtId="0" fontId="34" fillId="0" borderId="0" xfId="0" applyFont="1" applyFill="1" applyBorder="1" applyAlignment="1">
      <alignment vertical="center"/>
    </xf>
    <xf numFmtId="0" fontId="64" fillId="35" borderId="16" xfId="0" applyFont="1" applyFill="1" applyBorder="1" applyAlignment="1">
      <alignment horizontal="center" vertical="center"/>
    </xf>
    <xf numFmtId="171" fontId="64" fillId="35" borderId="23" xfId="1" applyNumberFormat="1" applyFont="1" applyFill="1" applyBorder="1" applyAlignment="1">
      <alignment horizontal="center" vertical="center" wrapText="1"/>
    </xf>
    <xf numFmtId="0" fontId="23" fillId="0" borderId="0" xfId="0" applyFont="1" applyAlignment="1">
      <alignment vertical="center"/>
    </xf>
    <xf numFmtId="0" fontId="23" fillId="0" borderId="0" xfId="0" applyFont="1" applyBorder="1" applyAlignment="1">
      <alignment wrapText="1"/>
    </xf>
    <xf numFmtId="0" fontId="67" fillId="37" borderId="21" xfId="0" applyFont="1" applyFill="1" applyBorder="1"/>
    <xf numFmtId="0" fontId="64" fillId="37" borderId="16" xfId="0" applyFont="1" applyFill="1" applyBorder="1" applyAlignment="1">
      <alignment horizontal="center" vertical="center"/>
    </xf>
    <xf numFmtId="0" fontId="23" fillId="36" borderId="0" xfId="0" applyFont="1" applyFill="1" applyAlignment="1">
      <alignment vertical="center"/>
    </xf>
    <xf numFmtId="0" fontId="34" fillId="36" borderId="0" xfId="0" applyFont="1" applyFill="1" applyAlignment="1">
      <alignment horizontal="center" vertical="center"/>
    </xf>
    <xf numFmtId="0" fontId="23" fillId="36" borderId="24" xfId="0" applyFont="1" applyFill="1" applyBorder="1" applyAlignment="1">
      <alignment vertical="center"/>
    </xf>
    <xf numFmtId="0" fontId="34" fillId="36" borderId="24" xfId="0" applyFont="1" applyFill="1" applyBorder="1" applyAlignment="1">
      <alignment horizontal="center" vertical="center"/>
    </xf>
    <xf numFmtId="0" fontId="65" fillId="0" borderId="0" xfId="0" applyFont="1" applyAlignment="1">
      <alignment vertical="center"/>
    </xf>
    <xf numFmtId="170" fontId="22" fillId="33" borderId="0" xfId="44" applyNumberFormat="1" applyFont="1" applyFill="1" applyBorder="1" applyAlignment="1" applyProtection="1">
      <alignment vertical="center"/>
    </xf>
    <xf numFmtId="0" fontId="34" fillId="0" borderId="0" xfId="0" applyFont="1" applyAlignment="1">
      <alignment horizontal="center" vertical="center" wrapText="1"/>
    </xf>
    <xf numFmtId="0" fontId="34" fillId="0" borderId="0" xfId="0" applyFont="1" applyAlignment="1">
      <alignment horizontal="left" vertical="center"/>
    </xf>
    <xf numFmtId="0" fontId="67" fillId="37" borderId="21" xfId="0" applyFont="1" applyFill="1" applyBorder="1" applyAlignment="1">
      <alignment vertical="center"/>
    </xf>
    <xf numFmtId="0" fontId="34" fillId="0" borderId="0" xfId="0" applyFont="1" applyBorder="1" applyAlignment="1">
      <alignment horizontal="center" vertical="center"/>
    </xf>
    <xf numFmtId="0" fontId="23" fillId="0" borderId="0" xfId="0" applyFont="1" applyBorder="1" applyAlignment="1">
      <alignment vertical="center"/>
    </xf>
    <xf numFmtId="0" fontId="23" fillId="0" borderId="0" xfId="0" applyFont="1" applyFill="1" applyAlignment="1">
      <alignment vertical="center"/>
    </xf>
    <xf numFmtId="0" fontId="67" fillId="35" borderId="0" xfId="0" applyFont="1" applyFill="1" applyBorder="1" applyAlignment="1">
      <alignment vertical="center"/>
    </xf>
    <xf numFmtId="0" fontId="34" fillId="0" borderId="0" xfId="0" applyFont="1" applyFill="1" applyBorder="1" applyAlignment="1">
      <alignment horizontal="center" vertical="center"/>
    </xf>
    <xf numFmtId="0" fontId="23" fillId="0" borderId="0" xfId="0" applyFont="1" applyFill="1" applyBorder="1" applyAlignment="1">
      <alignment vertical="center"/>
    </xf>
    <xf numFmtId="0" fontId="68" fillId="0" borderId="16" xfId="0" applyFont="1" applyFill="1" applyBorder="1" applyAlignment="1">
      <alignment vertical="center"/>
    </xf>
    <xf numFmtId="0" fontId="23" fillId="35" borderId="16" xfId="0" applyFont="1" applyFill="1" applyBorder="1" applyAlignment="1">
      <alignment vertical="center"/>
    </xf>
    <xf numFmtId="0" fontId="34" fillId="35" borderId="0" xfId="0" applyFont="1" applyFill="1" applyBorder="1" applyAlignment="1">
      <alignment vertical="center"/>
    </xf>
    <xf numFmtId="3" fontId="23" fillId="0" borderId="0" xfId="0" applyNumberFormat="1" applyFont="1" applyAlignment="1">
      <alignment vertical="center"/>
    </xf>
    <xf numFmtId="3" fontId="23" fillId="0" borderId="0" xfId="0" applyNumberFormat="1" applyFont="1" applyBorder="1" applyAlignment="1">
      <alignment vertical="center"/>
    </xf>
    <xf numFmtId="0" fontId="69" fillId="35" borderId="0" xfId="0" applyFont="1" applyFill="1" applyBorder="1" applyAlignment="1">
      <alignment vertical="center"/>
    </xf>
    <xf numFmtId="167" fontId="23" fillId="0" borderId="0" xfId="0" applyNumberFormat="1" applyFont="1" applyBorder="1" applyAlignment="1">
      <alignment vertical="center"/>
    </xf>
    <xf numFmtId="49" fontId="23" fillId="35" borderId="16" xfId="0" applyNumberFormat="1" applyFont="1" applyFill="1" applyBorder="1" applyAlignment="1">
      <alignment vertical="center"/>
    </xf>
    <xf numFmtId="49" fontId="34" fillId="35" borderId="0" xfId="0" applyNumberFormat="1" applyFont="1" applyFill="1" applyBorder="1" applyAlignment="1">
      <alignment vertical="center"/>
    </xf>
    <xf numFmtId="49" fontId="23" fillId="35" borderId="0" xfId="0" applyNumberFormat="1" applyFont="1" applyFill="1" applyBorder="1" applyAlignment="1">
      <alignment vertical="center"/>
    </xf>
    <xf numFmtId="0" fontId="34" fillId="35" borderId="11" xfId="0" applyFont="1" applyFill="1" applyBorder="1" applyAlignment="1">
      <alignment vertical="center"/>
    </xf>
    <xf numFmtId="0" fontId="34" fillId="35" borderId="19" xfId="0" applyFont="1" applyFill="1" applyBorder="1" applyAlignment="1">
      <alignment vertical="center"/>
    </xf>
    <xf numFmtId="0" fontId="34" fillId="0" borderId="0" xfId="0" applyFont="1" applyAlignment="1">
      <alignment vertical="center"/>
    </xf>
    <xf numFmtId="0" fontId="34" fillId="0" borderId="0" xfId="0" applyFont="1" applyBorder="1" applyAlignment="1">
      <alignment vertical="center"/>
    </xf>
    <xf numFmtId="167" fontId="34" fillId="0" borderId="0" xfId="0" applyNumberFormat="1" applyFont="1" applyBorder="1" applyAlignment="1">
      <alignment vertical="center"/>
    </xf>
    <xf numFmtId="0" fontId="64" fillId="37" borderId="0" xfId="0" applyFont="1" applyFill="1" applyBorder="1" applyAlignment="1">
      <alignment vertical="center"/>
    </xf>
    <xf numFmtId="0" fontId="67" fillId="37" borderId="0" xfId="0" applyFont="1" applyFill="1" applyBorder="1" applyAlignment="1">
      <alignment vertical="center"/>
    </xf>
    <xf numFmtId="0" fontId="70" fillId="0" borderId="16" xfId="0" applyFont="1" applyFill="1" applyBorder="1" applyAlignment="1">
      <alignment vertical="center"/>
    </xf>
    <xf numFmtId="0" fontId="71" fillId="35" borderId="0" xfId="0" applyFont="1" applyFill="1" applyBorder="1" applyAlignment="1">
      <alignment vertical="center"/>
    </xf>
    <xf numFmtId="0" fontId="35" fillId="0" borderId="16" xfId="0" quotePrefix="1" applyFont="1" applyFill="1" applyBorder="1" applyAlignment="1">
      <alignment vertical="center"/>
    </xf>
    <xf numFmtId="49" fontId="23" fillId="35" borderId="16" xfId="0" quotePrefix="1" applyNumberFormat="1" applyFont="1" applyFill="1" applyBorder="1" applyAlignment="1">
      <alignment vertical="center"/>
    </xf>
    <xf numFmtId="49" fontId="34" fillId="35" borderId="0" xfId="0" quotePrefix="1" applyNumberFormat="1" applyFont="1" applyFill="1" applyBorder="1" applyAlignment="1">
      <alignment vertical="center"/>
    </xf>
    <xf numFmtId="49" fontId="23" fillId="35" borderId="0" xfId="0" quotePrefix="1" applyNumberFormat="1" applyFont="1" applyFill="1" applyBorder="1" applyAlignment="1">
      <alignment vertical="center"/>
    </xf>
    <xf numFmtId="0" fontId="23" fillId="35" borderId="0" xfId="0" quotePrefix="1" applyFont="1" applyFill="1" applyBorder="1" applyAlignment="1">
      <alignment vertical="center"/>
    </xf>
    <xf numFmtId="0" fontId="34" fillId="35" borderId="17" xfId="0" applyFont="1" applyFill="1" applyBorder="1" applyAlignment="1">
      <alignment vertical="center"/>
    </xf>
    <xf numFmtId="0" fontId="34" fillId="35" borderId="15" xfId="0" applyFont="1" applyFill="1" applyBorder="1" applyAlignment="1">
      <alignment vertical="center"/>
    </xf>
    <xf numFmtId="164" fontId="23" fillId="0" borderId="0" xfId="51" applyFont="1" applyAlignment="1">
      <alignment vertical="center"/>
    </xf>
    <xf numFmtId="169" fontId="23" fillId="0" borderId="0" xfId="1" applyNumberFormat="1" applyFont="1" applyBorder="1" applyAlignment="1">
      <alignment vertical="center"/>
    </xf>
    <xf numFmtId="167" fontId="23" fillId="0" borderId="0" xfId="0" applyNumberFormat="1" applyFont="1" applyAlignment="1">
      <alignment vertical="center"/>
    </xf>
    <xf numFmtId="0" fontId="23" fillId="0" borderId="0" xfId="0" applyFont="1" applyAlignment="1">
      <alignment vertical="center" wrapText="1"/>
    </xf>
    <xf numFmtId="173" fontId="23" fillId="0" borderId="0" xfId="0" applyNumberFormat="1" applyFont="1" applyAlignment="1">
      <alignment vertical="center"/>
    </xf>
    <xf numFmtId="0" fontId="20" fillId="0" borderId="0" xfId="49" applyFont="1" applyAlignment="1">
      <alignment vertical="center"/>
    </xf>
    <xf numFmtId="0" fontId="23" fillId="0" borderId="0" xfId="0" applyFont="1" applyBorder="1" applyAlignment="1">
      <alignment vertical="center" wrapText="1"/>
    </xf>
    <xf numFmtId="0" fontId="20" fillId="0" borderId="16" xfId="49" applyFont="1"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34" fillId="0" borderId="0" xfId="0" applyFont="1" applyAlignment="1">
      <alignment horizontal="center" vertical="center"/>
    </xf>
    <xf numFmtId="0" fontId="20" fillId="0" borderId="0" xfId="49" quotePrefix="1" applyFont="1" applyAlignment="1">
      <alignment horizontal="center" vertical="center"/>
    </xf>
    <xf numFmtId="0" fontId="20" fillId="0" borderId="0" xfId="49" applyFont="1" applyAlignment="1">
      <alignment horizontal="center" vertical="center"/>
    </xf>
    <xf numFmtId="0" fontId="71" fillId="34" borderId="10" xfId="0" applyFont="1" applyFill="1" applyBorder="1" applyAlignment="1">
      <alignment horizontal="center" vertical="center" wrapText="1"/>
    </xf>
    <xf numFmtId="166" fontId="34" fillId="34" borderId="10" xfId="1" applyFont="1" applyFill="1" applyBorder="1" applyAlignment="1">
      <alignment vertical="center"/>
    </xf>
    <xf numFmtId="0" fontId="34" fillId="34" borderId="10" xfId="0" applyFont="1" applyFill="1" applyBorder="1" applyAlignment="1">
      <alignment vertical="center" wrapText="1"/>
    </xf>
    <xf numFmtId="179" fontId="34" fillId="34" borderId="10" xfId="51" applyNumberFormat="1" applyFont="1" applyFill="1" applyBorder="1" applyAlignment="1">
      <alignment vertical="center" wrapText="1"/>
    </xf>
    <xf numFmtId="49" fontId="23" fillId="34" borderId="10" xfId="0" applyNumberFormat="1" applyFont="1" applyFill="1" applyBorder="1" applyAlignment="1">
      <alignment vertical="center" wrapText="1"/>
    </xf>
    <xf numFmtId="164" fontId="23" fillId="0" borderId="0" xfId="51" applyFont="1" applyFill="1" applyAlignment="1">
      <alignment vertical="center"/>
    </xf>
    <xf numFmtId="0" fontId="23" fillId="34" borderId="10" xfId="0" applyFont="1" applyFill="1" applyBorder="1" applyAlignment="1">
      <alignment vertical="center" wrapText="1"/>
    </xf>
    <xf numFmtId="169" fontId="23" fillId="0" borderId="0" xfId="1" applyNumberFormat="1" applyFont="1" applyFill="1" applyAlignment="1">
      <alignment vertical="center"/>
    </xf>
    <xf numFmtId="173" fontId="23" fillId="0" borderId="0" xfId="0" applyNumberFormat="1" applyFont="1" applyFill="1" applyAlignment="1">
      <alignment vertical="center"/>
    </xf>
    <xf numFmtId="0" fontId="34" fillId="35" borderId="10" xfId="0" applyFont="1" applyFill="1" applyBorder="1" applyAlignment="1">
      <alignment vertical="center" wrapText="1"/>
    </xf>
    <xf numFmtId="166" fontId="23" fillId="0" borderId="0" xfId="0" applyNumberFormat="1" applyFont="1"/>
    <xf numFmtId="0" fontId="38" fillId="0" borderId="0" xfId="0" applyFont="1" applyFill="1"/>
    <xf numFmtId="0" fontId="24" fillId="0" borderId="0" xfId="0" applyFont="1" applyAlignment="1">
      <alignment vertical="center"/>
    </xf>
    <xf numFmtId="0" fontId="25" fillId="0" borderId="0" xfId="0" applyFont="1" applyFill="1" applyBorder="1" applyAlignment="1">
      <alignment vertical="center"/>
    </xf>
    <xf numFmtId="0" fontId="64" fillId="37" borderId="10" xfId="0" applyFont="1" applyFill="1" applyBorder="1" applyAlignment="1">
      <alignment horizontal="center" vertical="center" wrapText="1"/>
    </xf>
    <xf numFmtId="0" fontId="23" fillId="0" borderId="0" xfId="0" applyFont="1" applyFill="1" applyAlignment="1">
      <alignment horizontal="left" wrapText="1"/>
    </xf>
    <xf numFmtId="0" fontId="23" fillId="0" borderId="0" xfId="0" applyFont="1" applyFill="1" applyAlignment="1">
      <alignment horizontal="center" wrapText="1"/>
    </xf>
    <xf numFmtId="0" fontId="23" fillId="0" borderId="0" xfId="0" applyFont="1" applyBorder="1" applyAlignment="1">
      <alignment horizontal="left" vertical="center"/>
    </xf>
    <xf numFmtId="171" fontId="34" fillId="35" borderId="23" xfId="0" applyNumberFormat="1" applyFont="1" applyFill="1" applyBorder="1" applyAlignment="1"/>
    <xf numFmtId="0" fontId="71" fillId="35" borderId="16" xfId="0" applyFont="1" applyFill="1" applyBorder="1" applyAlignment="1">
      <alignment vertical="center" wrapText="1"/>
    </xf>
    <xf numFmtId="0" fontId="23" fillId="35" borderId="0" xfId="0" applyFont="1" applyFill="1" applyBorder="1" applyAlignment="1">
      <alignment vertical="center" wrapText="1"/>
    </xf>
    <xf numFmtId="0" fontId="23" fillId="35" borderId="16" xfId="0" applyFont="1" applyFill="1" applyBorder="1" applyAlignment="1">
      <alignment vertical="center" wrapText="1"/>
    </xf>
    <xf numFmtId="171" fontId="23" fillId="0" borderId="0" xfId="0" applyNumberFormat="1" applyFont="1" applyAlignment="1">
      <alignment vertical="center"/>
    </xf>
    <xf numFmtId="0" fontId="34" fillId="35" borderId="0" xfId="0" applyFont="1" applyFill="1" applyBorder="1" applyAlignment="1">
      <alignment vertical="center" wrapText="1"/>
    </xf>
    <xf numFmtId="0" fontId="34" fillId="35" borderId="16" xfId="0" applyFont="1" applyFill="1" applyBorder="1" applyAlignment="1">
      <alignment vertical="center" wrapText="1"/>
    </xf>
    <xf numFmtId="0" fontId="23" fillId="35" borderId="16" xfId="0" applyFont="1" applyFill="1" applyBorder="1" applyAlignment="1">
      <alignment horizontal="left" vertical="center" wrapText="1"/>
    </xf>
    <xf numFmtId="0" fontId="23" fillId="35" borderId="0" xfId="0" applyFont="1" applyFill="1" applyBorder="1" applyAlignment="1">
      <alignment horizontal="left" vertical="center" wrapText="1"/>
    </xf>
    <xf numFmtId="0" fontId="34" fillId="35" borderId="16" xfId="0" applyFont="1" applyFill="1" applyBorder="1" applyAlignment="1">
      <alignment horizontal="left" vertical="center" wrapText="1"/>
    </xf>
    <xf numFmtId="0" fontId="34" fillId="35" borderId="0" xfId="0" applyFont="1" applyFill="1" applyBorder="1" applyAlignment="1">
      <alignment horizontal="left" vertical="center" wrapText="1"/>
    </xf>
    <xf numFmtId="0" fontId="20" fillId="0" borderId="0" xfId="0" applyFont="1" applyAlignment="1">
      <alignment vertical="center"/>
    </xf>
    <xf numFmtId="0" fontId="22" fillId="35" borderId="17" xfId="0" applyFont="1" applyFill="1" applyBorder="1" applyAlignment="1">
      <alignment vertical="center" wrapText="1"/>
    </xf>
    <xf numFmtId="0" fontId="22" fillId="35" borderId="15" xfId="0" applyFont="1" applyFill="1" applyBorder="1" applyAlignment="1">
      <alignment vertical="center" wrapText="1"/>
    </xf>
    <xf numFmtId="166" fontId="20" fillId="0" borderId="0" xfId="1" applyFont="1" applyAlignment="1">
      <alignment vertical="center"/>
    </xf>
    <xf numFmtId="0" fontId="34" fillId="0" borderId="0" xfId="0" applyFont="1" applyBorder="1" applyAlignment="1">
      <alignment vertical="center" wrapText="1"/>
    </xf>
    <xf numFmtId="167" fontId="34" fillId="0" borderId="0" xfId="45" applyFont="1" applyBorder="1" applyAlignment="1">
      <alignment vertical="center"/>
    </xf>
    <xf numFmtId="0" fontId="67" fillId="0" borderId="0" xfId="0" applyFont="1"/>
    <xf numFmtId="169" fontId="23" fillId="0" borderId="0" xfId="1" applyNumberFormat="1" applyFont="1"/>
    <xf numFmtId="0" fontId="62" fillId="0" borderId="0" xfId="0" applyFont="1" applyFill="1" applyAlignment="1">
      <alignment horizontal="center" wrapText="1"/>
    </xf>
    <xf numFmtId="0" fontId="36" fillId="0" borderId="0" xfId="0" applyFont="1" applyFill="1" applyBorder="1" applyAlignment="1">
      <alignment vertical="center"/>
    </xf>
    <xf numFmtId="170" fontId="72" fillId="0" borderId="0" xfId="44" applyNumberFormat="1" applyFont="1" applyFill="1" applyBorder="1" applyAlignment="1" applyProtection="1"/>
    <xf numFmtId="0" fontId="67" fillId="37" borderId="22" xfId="0" applyFont="1" applyFill="1" applyBorder="1"/>
    <xf numFmtId="0" fontId="23" fillId="0" borderId="0" xfId="0" applyFont="1" applyBorder="1" applyAlignment="1">
      <alignment horizontal="left" vertical="center" wrapText="1"/>
    </xf>
    <xf numFmtId="9"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66" fillId="0" borderId="0" xfId="58" applyFont="1" applyFill="1" applyBorder="1" applyAlignment="1">
      <alignment horizontal="center" vertical="center"/>
    </xf>
    <xf numFmtId="0" fontId="38" fillId="0" borderId="0" xfId="0" applyFont="1" applyBorder="1" applyAlignment="1">
      <alignment vertical="center"/>
    </xf>
    <xf numFmtId="0" fontId="20" fillId="0" borderId="0" xfId="49" applyFont="1" applyBorder="1" applyAlignment="1">
      <alignment vertical="center"/>
    </xf>
    <xf numFmtId="0" fontId="20" fillId="0" borderId="0" xfId="49" quotePrefix="1" applyFont="1" applyAlignment="1">
      <alignment vertical="center"/>
    </xf>
    <xf numFmtId="0" fontId="22" fillId="0" borderId="0" xfId="49" quotePrefix="1" applyFont="1" applyAlignment="1">
      <alignment horizontal="left" vertical="center"/>
    </xf>
    <xf numFmtId="0" fontId="62" fillId="0" borderId="0" xfId="0" applyFont="1" applyFill="1" applyBorder="1" applyAlignment="1">
      <alignment horizontal="center" vertical="center" wrapText="1"/>
    </xf>
    <xf numFmtId="0" fontId="62" fillId="0" borderId="0" xfId="0" applyFont="1" applyFill="1" applyBorder="1" applyAlignment="1">
      <alignment vertical="center" wrapText="1"/>
    </xf>
    <xf numFmtId="0" fontId="62" fillId="0" borderId="0" xfId="0" applyFont="1" applyFill="1" applyBorder="1" applyAlignment="1">
      <alignment horizontal="centerContinuous" vertical="center" wrapText="1"/>
    </xf>
    <xf numFmtId="0" fontId="38" fillId="0" borderId="0" xfId="0" applyFont="1" applyBorder="1" applyAlignment="1">
      <alignment horizontal="centerContinuous" vertical="center"/>
    </xf>
    <xf numFmtId="0" fontId="20" fillId="0" borderId="0" xfId="49" applyFont="1" applyAlignment="1">
      <alignment vertical="center" wrapText="1"/>
    </xf>
    <xf numFmtId="0" fontId="20" fillId="0" borderId="10" xfId="0" applyFont="1" applyFill="1" applyBorder="1" applyAlignment="1">
      <alignment horizontal="center" vertical="center"/>
    </xf>
    <xf numFmtId="174" fontId="20" fillId="0" borderId="10" xfId="0" applyNumberFormat="1" applyFont="1" applyFill="1" applyBorder="1" applyAlignment="1">
      <alignment horizontal="center"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NumberFormat="1" applyFont="1" applyFill="1" applyBorder="1" applyAlignment="1">
      <alignment horizontal="right" vertical="center"/>
    </xf>
    <xf numFmtId="167" fontId="27" fillId="0" borderId="0" xfId="45" applyFont="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0" fontId="27" fillId="0" borderId="0" xfId="0" applyFont="1" applyBorder="1" applyAlignment="1">
      <alignment horizontal="left" vertical="center" wrapText="1"/>
    </xf>
    <xf numFmtId="0" fontId="74" fillId="0" borderId="11" xfId="0" applyFont="1" applyBorder="1" applyAlignment="1">
      <alignment vertical="center"/>
    </xf>
    <xf numFmtId="0" fontId="74" fillId="0" borderId="12" xfId="0" applyFont="1" applyBorder="1" applyAlignment="1">
      <alignment vertical="center"/>
    </xf>
    <xf numFmtId="174" fontId="64" fillId="37" borderId="10" xfId="49" applyNumberFormat="1" applyFont="1" applyFill="1" applyBorder="1" applyAlignment="1">
      <alignment horizontal="center" vertical="center" wrapText="1"/>
    </xf>
    <xf numFmtId="0" fontId="22" fillId="0" borderId="0" xfId="49" applyFont="1" applyAlignment="1">
      <alignment vertical="center"/>
    </xf>
    <xf numFmtId="0" fontId="22" fillId="0" borderId="0" xfId="49" applyFont="1" applyBorder="1" applyAlignment="1">
      <alignment vertical="center"/>
    </xf>
    <xf numFmtId="174" fontId="20" fillId="0" borderId="0" xfId="49" applyNumberFormat="1" applyFont="1" applyAlignment="1">
      <alignment vertical="center"/>
    </xf>
    <xf numFmtId="0" fontId="20" fillId="0" borderId="11" xfId="49" applyFont="1" applyBorder="1" applyAlignment="1">
      <alignment vertical="center"/>
    </xf>
    <xf numFmtId="0" fontId="20" fillId="0" borderId="12" xfId="49" applyFont="1" applyBorder="1" applyAlignment="1">
      <alignment vertical="center"/>
    </xf>
    <xf numFmtId="0" fontId="34" fillId="35" borderId="12" xfId="0" applyFont="1" applyFill="1" applyBorder="1" applyAlignment="1">
      <alignment vertical="center"/>
    </xf>
    <xf numFmtId="166" fontId="34" fillId="0" borderId="0" xfId="1" applyNumberFormat="1" applyFont="1" applyBorder="1" applyAlignment="1">
      <alignment vertical="center"/>
    </xf>
    <xf numFmtId="166" fontId="20" fillId="0" borderId="0" xfId="49" applyNumberFormat="1" applyFont="1" applyAlignment="1">
      <alignment vertical="center"/>
    </xf>
    <xf numFmtId="0" fontId="22" fillId="0" borderId="16"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3" fontId="22" fillId="35" borderId="10" xfId="45" applyNumberFormat="1" applyFont="1" applyFill="1" applyBorder="1" applyAlignment="1">
      <alignment vertical="center"/>
    </xf>
    <xf numFmtId="164" fontId="22" fillId="35" borderId="10" xfId="51" applyFont="1" applyFill="1" applyBorder="1" applyAlignment="1">
      <alignment horizontal="left" vertical="center"/>
    </xf>
    <xf numFmtId="174" fontId="22" fillId="0" borderId="0" xfId="49" applyNumberFormat="1" applyFont="1" applyAlignment="1">
      <alignment vertical="center"/>
    </xf>
    <xf numFmtId="182" fontId="20" fillId="0" borderId="10" xfId="51" applyNumberFormat="1" applyFont="1" applyBorder="1" applyAlignment="1">
      <alignment vertical="center"/>
    </xf>
    <xf numFmtId="166" fontId="20" fillId="0" borderId="10" xfId="1" applyFont="1" applyBorder="1" applyAlignment="1">
      <alignment vertical="center"/>
    </xf>
    <xf numFmtId="164" fontId="20" fillId="0" borderId="10" xfId="51" applyFont="1" applyBorder="1" applyAlignment="1">
      <alignment vertical="center"/>
    </xf>
    <xf numFmtId="182" fontId="22" fillId="35" borderId="10" xfId="51" applyNumberFormat="1" applyFont="1" applyFill="1" applyBorder="1" applyAlignment="1">
      <alignment vertical="center"/>
    </xf>
    <xf numFmtId="166" fontId="22" fillId="35" borderId="10" xfId="1" applyFont="1" applyFill="1" applyBorder="1" applyAlignment="1">
      <alignment vertical="center"/>
    </xf>
    <xf numFmtId="164" fontId="22" fillId="35" borderId="10" xfId="51" applyFont="1" applyFill="1" applyBorder="1" applyAlignment="1">
      <alignment vertical="center"/>
    </xf>
    <xf numFmtId="0" fontId="20" fillId="0" borderId="0" xfId="49" applyFont="1" applyFill="1" applyAlignment="1">
      <alignment vertical="center"/>
    </xf>
    <xf numFmtId="167" fontId="20" fillId="0" borderId="0" xfId="49" applyNumberFormat="1" applyFont="1" applyAlignment="1">
      <alignment vertical="center"/>
    </xf>
    <xf numFmtId="0" fontId="73" fillId="0" borderId="16" xfId="0" applyFont="1" applyBorder="1" applyAlignment="1">
      <alignment vertical="center"/>
    </xf>
    <xf numFmtId="0" fontId="20" fillId="0" borderId="16" xfId="46" applyFont="1" applyBorder="1" applyAlignment="1">
      <alignment vertical="center"/>
    </xf>
    <xf numFmtId="3" fontId="20" fillId="0" borderId="0" xfId="46" applyNumberFormat="1" applyFont="1" applyAlignment="1">
      <alignment vertical="center"/>
    </xf>
    <xf numFmtId="0" fontId="20" fillId="0" borderId="0" xfId="46" applyFont="1" applyAlignment="1">
      <alignment vertical="center"/>
    </xf>
    <xf numFmtId="174" fontId="20" fillId="0" borderId="0" xfId="46" applyNumberFormat="1" applyFont="1" applyAlignment="1">
      <alignment vertical="center"/>
    </xf>
    <xf numFmtId="0" fontId="20" fillId="0" borderId="0" xfId="49" applyFont="1" applyAlignment="1">
      <alignment horizontal="left" vertical="center"/>
    </xf>
    <xf numFmtId="0" fontId="20" fillId="0" borderId="0" xfId="49" applyFont="1" applyBorder="1" applyAlignment="1">
      <alignment horizontal="left" vertical="center" wrapText="1"/>
    </xf>
    <xf numFmtId="0" fontId="22" fillId="0" borderId="0" xfId="49" applyFont="1" applyAlignment="1">
      <alignment horizontal="left" vertical="center"/>
    </xf>
    <xf numFmtId="166" fontId="20" fillId="0" borderId="0" xfId="46" applyNumberFormat="1" applyFont="1" applyAlignment="1">
      <alignment vertical="center"/>
    </xf>
    <xf numFmtId="10" fontId="20" fillId="0" borderId="0" xfId="57" applyNumberFormat="1" applyFont="1" applyAlignment="1">
      <alignment vertical="center"/>
    </xf>
    <xf numFmtId="43" fontId="20" fillId="0" borderId="0" xfId="46" applyNumberFormat="1" applyFont="1" applyAlignment="1">
      <alignment vertical="center"/>
    </xf>
    <xf numFmtId="0" fontId="20" fillId="35" borderId="10" xfId="46" applyFont="1" applyFill="1" applyBorder="1" applyAlignment="1">
      <alignment vertical="center"/>
    </xf>
    <xf numFmtId="0" fontId="20" fillId="0" borderId="0" xfId="46" applyFont="1" applyBorder="1" applyAlignment="1">
      <alignment vertical="center"/>
    </xf>
    <xf numFmtId="176" fontId="20" fillId="0" borderId="0" xfId="49" applyNumberFormat="1" applyFont="1" applyAlignment="1">
      <alignment vertical="center"/>
    </xf>
    <xf numFmtId="0" fontId="22" fillId="0" borderId="0" xfId="49" applyFont="1" applyFill="1" applyAlignment="1">
      <alignment vertical="center"/>
    </xf>
    <xf numFmtId="0" fontId="22" fillId="0" borderId="0" xfId="49" applyFont="1" applyFill="1" applyBorder="1" applyAlignment="1">
      <alignment vertical="center"/>
    </xf>
    <xf numFmtId="0" fontId="23" fillId="0" borderId="0" xfId="0" applyFont="1" applyFill="1" applyAlignment="1">
      <alignment horizontal="left" vertical="center" wrapText="1"/>
    </xf>
    <xf numFmtId="174" fontId="22" fillId="0" borderId="0" xfId="49" quotePrefix="1" applyNumberFormat="1" applyFont="1" applyAlignment="1">
      <alignment horizontal="left" vertical="center"/>
    </xf>
    <xf numFmtId="166" fontId="59" fillId="0" borderId="0" xfId="1" applyFont="1" applyBorder="1" applyAlignment="1">
      <alignment horizontal="left" indent="1"/>
    </xf>
    <xf numFmtId="167" fontId="23" fillId="35" borderId="23" xfId="1" applyNumberFormat="1" applyFont="1" applyFill="1" applyBorder="1" applyAlignment="1">
      <alignment horizontal="left" vertical="center" indent="1"/>
    </xf>
    <xf numFmtId="167" fontId="34" fillId="35" borderId="23" xfId="1" applyNumberFormat="1" applyFont="1" applyFill="1" applyBorder="1" applyAlignment="1">
      <alignment horizontal="left" vertical="center" indent="1"/>
    </xf>
    <xf numFmtId="167" fontId="64" fillId="37" borderId="13" xfId="0" applyNumberFormat="1" applyFont="1" applyFill="1" applyBorder="1" applyAlignment="1">
      <alignment horizontal="center" vertical="center" wrapText="1"/>
    </xf>
    <xf numFmtId="167" fontId="34" fillId="35" borderId="23" xfId="1" applyNumberFormat="1" applyFont="1" applyFill="1" applyBorder="1" applyAlignment="1">
      <alignment horizontal="left" indent="1"/>
    </xf>
    <xf numFmtId="167" fontId="23" fillId="35" borderId="23" xfId="1" applyNumberFormat="1" applyFont="1" applyFill="1" applyBorder="1" applyAlignment="1">
      <alignment horizontal="left" wrapText="1" indent="1"/>
    </xf>
    <xf numFmtId="167" fontId="23" fillId="35" borderId="23" xfId="1" applyNumberFormat="1" applyFont="1" applyFill="1" applyBorder="1" applyAlignment="1">
      <alignment vertical="center"/>
    </xf>
    <xf numFmtId="167" fontId="34" fillId="35" borderId="10" xfId="1" applyNumberFormat="1" applyFont="1" applyFill="1" applyBorder="1" applyAlignment="1">
      <alignment vertical="center"/>
    </xf>
    <xf numFmtId="167" fontId="64" fillId="37" borderId="23" xfId="1" applyNumberFormat="1" applyFont="1" applyFill="1" applyBorder="1" applyAlignment="1">
      <alignment horizontal="center" vertical="center"/>
    </xf>
    <xf numFmtId="167" fontId="34" fillId="35" borderId="14" xfId="1" applyNumberFormat="1" applyFont="1" applyFill="1" applyBorder="1" applyAlignment="1">
      <alignment vertical="center"/>
    </xf>
    <xf numFmtId="167" fontId="34" fillId="35" borderId="10" xfId="51" applyNumberFormat="1" applyFont="1" applyFill="1" applyBorder="1" applyAlignment="1">
      <alignment horizontal="left" vertical="center" wrapText="1"/>
    </xf>
    <xf numFmtId="166" fontId="23" fillId="0" borderId="0" xfId="1" applyFont="1" applyFill="1" applyAlignment="1">
      <alignment vertical="center"/>
    </xf>
    <xf numFmtId="167" fontId="34" fillId="35" borderId="23" xfId="1" applyNumberFormat="1" applyFont="1" applyFill="1" applyBorder="1" applyAlignment="1">
      <alignment vertical="center"/>
    </xf>
    <xf numFmtId="167" fontId="22" fillId="35" borderId="14" xfId="1" applyNumberFormat="1" applyFont="1" applyFill="1" applyBorder="1" applyAlignment="1">
      <alignment vertical="center"/>
    </xf>
    <xf numFmtId="169" fontId="20" fillId="0" borderId="0" xfId="1" applyNumberFormat="1" applyFont="1" applyAlignment="1">
      <alignment vertical="center"/>
    </xf>
    <xf numFmtId="169" fontId="20" fillId="0" borderId="10" xfId="1" applyNumberFormat="1" applyFont="1" applyBorder="1" applyAlignment="1">
      <alignment vertical="center"/>
    </xf>
    <xf numFmtId="169" fontId="34" fillId="35" borderId="10" xfId="1" applyNumberFormat="1" applyFont="1" applyFill="1" applyBorder="1" applyAlignment="1">
      <alignment vertical="center"/>
    </xf>
    <xf numFmtId="182" fontId="20" fillId="0" borderId="10" xfId="51" applyNumberFormat="1" applyFont="1" applyBorder="1" applyAlignment="1">
      <alignment horizontal="right" vertical="center"/>
    </xf>
    <xf numFmtId="14" fontId="20" fillId="0" borderId="10" xfId="0" applyNumberFormat="1" applyFont="1" applyFill="1" applyBorder="1" applyAlignment="1">
      <alignment horizontal="center" vertical="center"/>
    </xf>
    <xf numFmtId="169" fontId="20" fillId="0" borderId="10" xfId="1" applyNumberFormat="1" applyFont="1" applyFill="1" applyBorder="1" applyAlignment="1">
      <alignment horizontal="right" vertical="center"/>
    </xf>
    <xf numFmtId="169" fontId="22" fillId="35" borderId="10" xfId="46" applyNumberFormat="1" applyFont="1" applyFill="1" applyBorder="1" applyAlignment="1">
      <alignment vertical="center"/>
    </xf>
    <xf numFmtId="10" fontId="20" fillId="35" borderId="10" xfId="46" applyNumberFormat="1" applyFont="1" applyFill="1" applyBorder="1" applyAlignment="1">
      <alignment vertical="center"/>
    </xf>
    <xf numFmtId="10" fontId="20" fillId="0" borderId="0" xfId="46" applyNumberFormat="1" applyFont="1" applyAlignment="1">
      <alignment vertical="center"/>
    </xf>
    <xf numFmtId="10" fontId="20" fillId="0" borderId="0" xfId="49" applyNumberFormat="1" applyFont="1" applyAlignment="1">
      <alignment vertical="center"/>
    </xf>
    <xf numFmtId="186" fontId="23" fillId="0" borderId="10" xfId="0" applyNumberFormat="1" applyFont="1" applyBorder="1" applyAlignment="1">
      <alignment horizontal="right" vertical="center"/>
    </xf>
    <xf numFmtId="186" fontId="23" fillId="0" borderId="10" xfId="51" applyNumberFormat="1" applyFont="1" applyBorder="1" applyAlignment="1">
      <alignment horizontal="right" vertical="center"/>
    </xf>
    <xf numFmtId="186" fontId="27" fillId="35" borderId="10" xfId="0" applyNumberFormat="1" applyFont="1" applyFill="1" applyBorder="1" applyAlignment="1">
      <alignment horizontal="right" vertical="center"/>
    </xf>
    <xf numFmtId="186" fontId="27" fillId="35" borderId="10" xfId="51" applyNumberFormat="1" applyFont="1" applyFill="1" applyBorder="1" applyAlignment="1">
      <alignment horizontal="right" vertical="center"/>
    </xf>
    <xf numFmtId="186" fontId="23" fillId="0" borderId="0" xfId="0" applyNumberFormat="1" applyFont="1" applyAlignment="1">
      <alignment vertical="center"/>
    </xf>
    <xf numFmtId="186" fontId="20" fillId="0" borderId="0" xfId="1" applyNumberFormat="1" applyFont="1" applyAlignment="1">
      <alignment vertical="center"/>
    </xf>
    <xf numFmtId="166" fontId="34" fillId="35" borderId="10" xfId="1" applyFont="1" applyFill="1" applyBorder="1" applyAlignment="1">
      <alignment vertical="center"/>
    </xf>
    <xf numFmtId="0" fontId="75" fillId="36" borderId="0" xfId="0" applyFont="1" applyFill="1"/>
    <xf numFmtId="0" fontId="76" fillId="36" borderId="0" xfId="0" applyFont="1" applyFill="1" applyAlignment="1">
      <alignment horizontal="center"/>
    </xf>
    <xf numFmtId="0" fontId="75" fillId="0" borderId="0" xfId="0" applyFont="1" applyFill="1"/>
    <xf numFmtId="0" fontId="77" fillId="36" borderId="0" xfId="0" applyFont="1" applyFill="1"/>
    <xf numFmtId="0" fontId="78" fillId="36" borderId="0" xfId="0" applyFont="1" applyFill="1"/>
    <xf numFmtId="0" fontId="79" fillId="36" borderId="0" xfId="0" applyFont="1" applyFill="1"/>
    <xf numFmtId="0" fontId="80" fillId="36" borderId="0" xfId="58" applyFont="1" applyFill="1" applyBorder="1" applyAlignment="1">
      <alignment horizontal="center"/>
    </xf>
    <xf numFmtId="0" fontId="80" fillId="36" borderId="0" xfId="58" quotePrefix="1" applyFont="1" applyFill="1"/>
    <xf numFmtId="0" fontId="75" fillId="36" borderId="0" xfId="0" applyFont="1" applyFill="1" applyAlignment="1">
      <alignment horizontal="center"/>
    </xf>
    <xf numFmtId="0" fontId="80" fillId="36" borderId="0" xfId="58" quotePrefix="1" applyFont="1" applyFill="1" applyBorder="1" applyAlignment="1">
      <alignment horizontal="center"/>
    </xf>
    <xf numFmtId="0" fontId="81" fillId="36" borderId="0" xfId="0" applyFont="1" applyFill="1"/>
    <xf numFmtId="0" fontId="82" fillId="36" borderId="0" xfId="0" applyFont="1" applyFill="1" applyAlignment="1">
      <alignment horizontal="center"/>
    </xf>
    <xf numFmtId="169" fontId="86" fillId="0" borderId="0" xfId="46" applyNumberFormat="1" applyFont="1" applyAlignment="1">
      <alignment vertical="center"/>
    </xf>
    <xf numFmtId="169" fontId="86" fillId="0" borderId="0" xfId="1" applyNumberFormat="1" applyFont="1" applyAlignment="1">
      <alignment vertical="center"/>
    </xf>
    <xf numFmtId="0" fontId="23" fillId="0" borderId="0" xfId="0" applyFont="1" applyBorder="1" applyAlignment="1">
      <alignment horizontal="left" vertical="center" wrapText="1"/>
    </xf>
    <xf numFmtId="186" fontId="34" fillId="34" borderId="10" xfId="0" applyNumberFormat="1" applyFont="1" applyFill="1" applyBorder="1" applyAlignment="1">
      <alignment horizontal="right" vertical="center"/>
    </xf>
    <xf numFmtId="0" fontId="20" fillId="0" borderId="11" xfId="0" applyFont="1" applyFill="1" applyBorder="1" applyAlignment="1">
      <alignment horizontal="left" vertical="center"/>
    </xf>
    <xf numFmtId="0" fontId="64" fillId="37" borderId="10" xfId="0" applyFont="1" applyFill="1" applyBorder="1" applyAlignment="1">
      <alignment horizontal="center" vertical="center" wrapText="1"/>
    </xf>
    <xf numFmtId="0" fontId="51" fillId="0" borderId="0" xfId="0" applyFont="1" applyFill="1" applyAlignment="1">
      <alignment horizontal="center"/>
    </xf>
    <xf numFmtId="0" fontId="58" fillId="37" borderId="0" xfId="0" applyFont="1" applyFill="1" applyAlignment="1">
      <alignment horizontal="center" vertical="center" wrapText="1"/>
    </xf>
    <xf numFmtId="170" fontId="63" fillId="0" borderId="0" xfId="44" applyNumberFormat="1" applyFont="1" applyFill="1" applyBorder="1" applyAlignment="1" applyProtection="1">
      <alignment horizontal="left" wrapText="1"/>
    </xf>
    <xf numFmtId="0" fontId="23" fillId="0" borderId="0" xfId="0" applyFont="1" applyFill="1" applyAlignment="1">
      <alignment horizontal="left"/>
    </xf>
    <xf numFmtId="170" fontId="22" fillId="0" borderId="0" xfId="44" applyNumberFormat="1" applyFont="1" applyFill="1" applyBorder="1" applyAlignment="1" applyProtection="1">
      <alignment horizontal="left" wrapText="1"/>
    </xf>
    <xf numFmtId="0" fontId="61" fillId="0" borderId="0" xfId="0" applyFont="1" applyAlignment="1">
      <alignment horizontal="left"/>
    </xf>
    <xf numFmtId="0" fontId="64" fillId="37" borderId="22" xfId="0" applyFont="1" applyFill="1" applyBorder="1" applyAlignment="1">
      <alignment horizontal="center" vertical="center"/>
    </xf>
    <xf numFmtId="0" fontId="64" fillId="37" borderId="21" xfId="0" applyFont="1" applyFill="1" applyBorder="1" applyAlignment="1">
      <alignment horizontal="center" vertical="center"/>
    </xf>
    <xf numFmtId="170" fontId="63" fillId="0" borderId="0" xfId="44" applyNumberFormat="1" applyFont="1" applyFill="1" applyBorder="1" applyAlignment="1" applyProtection="1">
      <alignment horizontal="left" vertical="center" wrapText="1"/>
    </xf>
    <xf numFmtId="170" fontId="22" fillId="0" borderId="0" xfId="44" applyNumberFormat="1" applyFont="1" applyFill="1" applyBorder="1" applyAlignment="1" applyProtection="1">
      <alignment horizontal="left" vertical="center" wrapText="1"/>
    </xf>
    <xf numFmtId="0" fontId="36" fillId="0" borderId="0" xfId="0" applyFont="1" applyAlignment="1">
      <alignment horizontal="left" vertical="center"/>
    </xf>
    <xf numFmtId="173" fontId="86" fillId="0" borderId="0" xfId="0" applyNumberFormat="1" applyFont="1" applyAlignment="1">
      <alignment horizontal="left" vertical="center" wrapText="1"/>
    </xf>
    <xf numFmtId="0" fontId="34" fillId="35" borderId="16" xfId="0" applyFont="1" applyFill="1" applyBorder="1" applyAlignment="1">
      <alignment horizontal="left" vertical="center" wrapText="1"/>
    </xf>
    <xf numFmtId="0" fontId="34" fillId="35" borderId="0" xfId="0" applyFont="1" applyFill="1" applyBorder="1" applyAlignment="1">
      <alignment horizontal="left" vertical="center" wrapText="1"/>
    </xf>
    <xf numFmtId="170" fontId="22" fillId="0" borderId="0" xfId="44" applyNumberFormat="1" applyFont="1" applyFill="1" applyBorder="1" applyAlignment="1" applyProtection="1">
      <alignment horizontal="left"/>
    </xf>
    <xf numFmtId="0" fontId="23" fillId="35" borderId="16" xfId="0" applyFont="1" applyFill="1" applyBorder="1" applyAlignment="1">
      <alignment vertical="center" wrapText="1"/>
    </xf>
    <xf numFmtId="0" fontId="23" fillId="35" borderId="0" xfId="0" applyFont="1" applyFill="1" applyBorder="1" applyAlignment="1">
      <alignment vertical="center" wrapText="1"/>
    </xf>
    <xf numFmtId="0" fontId="34" fillId="35" borderId="16" xfId="0" applyFont="1" applyFill="1" applyBorder="1" applyAlignment="1">
      <alignment vertical="center" wrapText="1"/>
    </xf>
    <xf numFmtId="0" fontId="34" fillId="35" borderId="0" xfId="0" applyFont="1" applyFill="1" applyBorder="1" applyAlignment="1">
      <alignment vertical="center" wrapText="1"/>
    </xf>
    <xf numFmtId="185" fontId="34" fillId="34" borderId="11" xfId="51" applyNumberFormat="1" applyFont="1" applyFill="1" applyBorder="1" applyAlignment="1">
      <alignment horizontal="right" vertical="center" wrapText="1" indent="1"/>
    </xf>
    <xf numFmtId="185" fontId="34" fillId="34" borderId="19" xfId="51" applyNumberFormat="1" applyFont="1" applyFill="1" applyBorder="1" applyAlignment="1">
      <alignment horizontal="right" vertical="center" wrapText="1" indent="1"/>
    </xf>
    <xf numFmtId="185" fontId="34" fillId="34" borderId="12" xfId="51" applyNumberFormat="1" applyFont="1" applyFill="1" applyBorder="1" applyAlignment="1">
      <alignment horizontal="right" vertical="center" wrapText="1" indent="1"/>
    </xf>
    <xf numFmtId="164" fontId="34" fillId="34" borderId="11" xfId="51" applyNumberFormat="1" applyFont="1" applyFill="1" applyBorder="1" applyAlignment="1">
      <alignment horizontal="left" vertical="center"/>
    </xf>
    <xf numFmtId="164" fontId="34" fillId="34" borderId="19" xfId="51" applyNumberFormat="1" applyFont="1" applyFill="1" applyBorder="1" applyAlignment="1">
      <alignment horizontal="left" vertical="center"/>
    </xf>
    <xf numFmtId="164" fontId="34" fillId="34" borderId="12" xfId="51" applyNumberFormat="1" applyFont="1" applyFill="1" applyBorder="1" applyAlignment="1">
      <alignment horizontal="left" vertical="center"/>
    </xf>
    <xf numFmtId="185" fontId="34" fillId="34" borderId="11" xfId="51" applyNumberFormat="1" applyFont="1" applyFill="1" applyBorder="1" applyAlignment="1">
      <alignment horizontal="left" vertical="center"/>
    </xf>
    <xf numFmtId="185" fontId="34" fillId="34" borderId="19" xfId="51" applyNumberFormat="1" applyFont="1" applyFill="1" applyBorder="1" applyAlignment="1">
      <alignment horizontal="left" vertical="center"/>
    </xf>
    <xf numFmtId="185" fontId="34" fillId="34" borderId="12" xfId="51" applyNumberFormat="1" applyFont="1" applyFill="1" applyBorder="1" applyAlignment="1">
      <alignment horizontal="left" vertical="center"/>
    </xf>
    <xf numFmtId="167" fontId="23" fillId="34" borderId="11" xfId="51" applyNumberFormat="1" applyFont="1" applyFill="1" applyBorder="1" applyAlignment="1">
      <alignment horizontal="right" vertical="center" wrapText="1" indent="1"/>
    </xf>
    <xf numFmtId="167" fontId="23" fillId="34" borderId="19" xfId="51" applyNumberFormat="1" applyFont="1" applyFill="1" applyBorder="1" applyAlignment="1">
      <alignment horizontal="right" vertical="center" wrapText="1" indent="1"/>
    </xf>
    <xf numFmtId="167" fontId="23" fillId="34" borderId="12" xfId="51" applyNumberFormat="1" applyFont="1" applyFill="1" applyBorder="1" applyAlignment="1">
      <alignment horizontal="right" vertical="center" wrapText="1" indent="1"/>
    </xf>
    <xf numFmtId="176" fontId="34" fillId="35" borderId="11" xfId="51" applyNumberFormat="1" applyFont="1" applyFill="1" applyBorder="1" applyAlignment="1">
      <alignment horizontal="right" vertical="center" indent="1"/>
    </xf>
    <xf numFmtId="176" fontId="34" fillId="35" borderId="19" xfId="51" applyNumberFormat="1" applyFont="1" applyFill="1" applyBorder="1" applyAlignment="1">
      <alignment horizontal="right" vertical="center" indent="1"/>
    </xf>
    <xf numFmtId="176" fontId="34" fillId="35" borderId="12" xfId="51" applyNumberFormat="1" applyFont="1" applyFill="1" applyBorder="1" applyAlignment="1">
      <alignment horizontal="right" vertical="center" indent="1"/>
    </xf>
    <xf numFmtId="176" fontId="34" fillId="35" borderId="11" xfId="51" applyNumberFormat="1" applyFont="1" applyFill="1" applyBorder="1" applyAlignment="1">
      <alignment horizontal="left" vertical="center" indent="1"/>
    </xf>
    <xf numFmtId="176" fontId="34" fillId="35" borderId="19" xfId="51" applyNumberFormat="1" applyFont="1" applyFill="1" applyBorder="1" applyAlignment="1">
      <alignment horizontal="left" vertical="center" indent="1"/>
    </xf>
    <xf numFmtId="176" fontId="34" fillId="35" borderId="12" xfId="51" applyNumberFormat="1" applyFont="1" applyFill="1" applyBorder="1" applyAlignment="1">
      <alignment horizontal="left" vertical="center" indent="1"/>
    </xf>
    <xf numFmtId="167" fontId="34" fillId="34" borderId="11" xfId="51" applyNumberFormat="1" applyFont="1" applyFill="1" applyBorder="1" applyAlignment="1">
      <alignment horizontal="right" vertical="center" wrapText="1" indent="1"/>
    </xf>
    <xf numFmtId="167" fontId="34" fillId="34" borderId="19" xfId="51" applyNumberFormat="1" applyFont="1" applyFill="1" applyBorder="1" applyAlignment="1">
      <alignment horizontal="right" vertical="center" wrapText="1" indent="1"/>
    </xf>
    <xf numFmtId="167" fontId="34" fillId="34" borderId="12" xfId="51" applyNumberFormat="1" applyFont="1" applyFill="1" applyBorder="1" applyAlignment="1">
      <alignment horizontal="right" vertical="center" wrapText="1" indent="1"/>
    </xf>
    <xf numFmtId="185" fontId="23" fillId="34" borderId="11" xfId="51" applyNumberFormat="1" applyFont="1" applyFill="1" applyBorder="1" applyAlignment="1">
      <alignment horizontal="right" vertical="center" wrapText="1" indent="1"/>
    </xf>
    <xf numFmtId="185" fontId="23" fillId="34" borderId="19" xfId="51" applyNumberFormat="1" applyFont="1" applyFill="1" applyBorder="1" applyAlignment="1">
      <alignment horizontal="right" vertical="center" wrapText="1" indent="1"/>
    </xf>
    <xf numFmtId="185" fontId="23" fillId="34" borderId="12" xfId="51" applyNumberFormat="1" applyFont="1" applyFill="1" applyBorder="1" applyAlignment="1">
      <alignment horizontal="right" vertical="center" wrapText="1" indent="1"/>
    </xf>
    <xf numFmtId="170" fontId="63" fillId="0" borderId="0" xfId="44" applyNumberFormat="1" applyFont="1" applyFill="1" applyBorder="1" applyAlignment="1" applyProtection="1">
      <alignment horizontal="left"/>
    </xf>
    <xf numFmtId="0" fontId="34" fillId="0" borderId="0" xfId="0" applyFont="1" applyFill="1" applyAlignment="1">
      <alignment horizontal="left"/>
    </xf>
    <xf numFmtId="0" fontId="64" fillId="37" borderId="10" xfId="0" applyFont="1" applyFill="1" applyBorder="1" applyAlignment="1">
      <alignment horizontal="center" vertical="center" wrapText="1"/>
    </xf>
    <xf numFmtId="185" fontId="34" fillId="34" borderId="11" xfId="1" applyNumberFormat="1" applyFont="1" applyFill="1" applyBorder="1" applyAlignment="1">
      <alignment horizontal="center" vertical="center"/>
    </xf>
    <xf numFmtId="185" fontId="34" fillId="34" borderId="19" xfId="1" applyNumberFormat="1" applyFont="1" applyFill="1" applyBorder="1" applyAlignment="1">
      <alignment horizontal="center" vertical="center"/>
    </xf>
    <xf numFmtId="185" fontId="34" fillId="34" borderId="12" xfId="1" applyNumberFormat="1" applyFont="1" applyFill="1" applyBorder="1" applyAlignment="1">
      <alignment horizontal="center" vertical="center"/>
    </xf>
    <xf numFmtId="9" fontId="23" fillId="0" borderId="10" xfId="0" applyNumberFormat="1" applyFont="1" applyBorder="1" applyAlignment="1">
      <alignment horizontal="center" vertical="center"/>
    </xf>
    <xf numFmtId="0" fontId="23" fillId="0" borderId="10" xfId="0" applyFont="1" applyBorder="1" applyAlignment="1">
      <alignment horizontal="center" vertical="center"/>
    </xf>
    <xf numFmtId="0" fontId="23" fillId="0" borderId="0" xfId="0" applyFont="1" applyBorder="1" applyAlignment="1">
      <alignment horizontal="left" vertical="center" wrapText="1"/>
    </xf>
    <xf numFmtId="0" fontId="23" fillId="0" borderId="10" xfId="0" applyFont="1" applyBorder="1" applyAlignment="1">
      <alignment horizontal="left" vertical="center" wrapText="1" inden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0" xfId="0" applyFont="1" applyFill="1" applyBorder="1" applyAlignment="1">
      <alignment horizontal="left" vertical="center" wrapText="1"/>
    </xf>
    <xf numFmtId="0" fontId="64" fillId="37" borderId="10" xfId="0" applyFont="1" applyFill="1" applyBorder="1" applyAlignment="1">
      <alignment horizontal="center" vertical="center"/>
    </xf>
    <xf numFmtId="0" fontId="62" fillId="0" borderId="0" xfId="0" applyFont="1" applyFill="1" applyBorder="1" applyAlignment="1">
      <alignment horizontal="center" vertical="center" wrapText="1"/>
    </xf>
    <xf numFmtId="0" fontId="20" fillId="0" borderId="0" xfId="49" applyFont="1" applyAlignment="1">
      <alignment horizontal="left" vertical="center" wrapText="1"/>
    </xf>
    <xf numFmtId="0" fontId="64" fillId="37" borderId="11" xfId="0" applyFont="1" applyFill="1" applyBorder="1" applyAlignment="1">
      <alignment horizontal="center" vertical="center"/>
    </xf>
    <xf numFmtId="0" fontId="64" fillId="37" borderId="12" xfId="0" applyFont="1" applyFill="1" applyBorder="1" applyAlignment="1">
      <alignment horizontal="center" vertical="center"/>
    </xf>
    <xf numFmtId="0" fontId="20" fillId="0" borderId="11" xfId="0" applyFont="1" applyFill="1" applyBorder="1" applyAlignment="1">
      <alignment horizontal="left" vertical="center"/>
    </xf>
    <xf numFmtId="0" fontId="20" fillId="0" borderId="12" xfId="0" applyFont="1" applyFill="1" applyBorder="1" applyAlignment="1">
      <alignment horizontal="left" vertical="center"/>
    </xf>
    <xf numFmtId="0" fontId="22" fillId="35" borderId="10" xfId="46" applyFont="1" applyFill="1" applyBorder="1" applyAlignment="1">
      <alignment horizontal="center" vertical="center"/>
    </xf>
    <xf numFmtId="0" fontId="64" fillId="37" borderId="17" xfId="0" applyFont="1" applyFill="1" applyBorder="1" applyAlignment="1">
      <alignment horizontal="center" vertical="center"/>
    </xf>
    <xf numFmtId="0" fontId="64" fillId="37" borderId="20" xfId="0" applyFont="1" applyFill="1" applyBorder="1" applyAlignment="1">
      <alignment horizontal="center" vertical="center"/>
    </xf>
    <xf numFmtId="0" fontId="64" fillId="37" borderId="18" xfId="0" applyFont="1" applyFill="1" applyBorder="1" applyAlignment="1">
      <alignment horizontal="center" vertical="center"/>
    </xf>
    <xf numFmtId="0" fontId="64" fillId="37" borderId="11" xfId="0" applyFont="1" applyFill="1" applyBorder="1" applyAlignment="1">
      <alignment horizontal="center" vertical="center" wrapText="1"/>
    </xf>
    <xf numFmtId="0" fontId="64" fillId="37"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74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3" xfId="355" xr:uid="{DE50EF16-5586-4B49-BFD3-D5B5444AFC70}"/>
    <cellStyle name="Millares [0] 11" xfId="70" xr:uid="{918926A1-D1AD-4499-A95D-5E9633C87512}"/>
    <cellStyle name="Millares [0] 11 2" xfId="626" xr:uid="{949E536D-2404-4C5F-9D32-CC64492F8AF5}"/>
    <cellStyle name="Millares [0] 11 3" xfId="379" xr:uid="{A976A1BA-CF11-4B59-9B4E-48022725DC2D}"/>
    <cellStyle name="Millares [0] 12" xfId="65" xr:uid="{393FBA3E-7033-4589-A4F4-B647B0487923}"/>
    <cellStyle name="Millares [0] 12 2" xfId="650" xr:uid="{71E61709-918C-432D-A64E-274277F0947F}"/>
    <cellStyle name="Millares [0] 12 3" xfId="403" xr:uid="{1937421F-E474-4514-8BF5-AF1CB9F1524B}"/>
    <cellStyle name="Millares [0] 13" xfId="224" xr:uid="{CA8CCFB0-9790-4D65-B5F8-BD199CC0DF66}"/>
    <cellStyle name="Millares [0] 13 2" xfId="655" xr:uid="{815BA153-BB6B-4C85-B842-6E57EEDECBEC}"/>
    <cellStyle name="Millares [0] 13 3" xfId="408" xr:uid="{CD4226A8-9082-43D0-A8A7-E418B339DD01}"/>
    <cellStyle name="Millares [0] 14" xfId="61" xr:uid="{DD37AB62-8369-4A26-A238-129480FD4970}"/>
    <cellStyle name="Millares [0] 14 2" xfId="467" xr:uid="{02F42122-68AB-4AEB-A427-AF3AC9C91063}"/>
    <cellStyle name="Millares [0] 15" xfId="468" xr:uid="{89385044-1E34-47DB-8BA1-109B256B004F}"/>
    <cellStyle name="Millares [0] 16" xfId="723" xr:uid="{53500B8A-574D-490E-809E-682DFA4DA434}"/>
    <cellStyle name="Millares [0] 2" xfId="45" xr:uid="{00000000-0005-0000-0000-000028000000}"/>
    <cellStyle name="Millares [0] 2 10" xfId="724" xr:uid="{B7E9565B-134A-4B6B-87EC-043C5D72ABE9}"/>
    <cellStyle name="Millares [0] 2 2" xfId="54" xr:uid="{00000000-0005-0000-0000-000029000000}"/>
    <cellStyle name="Millares [0] 2 2 2" xfId="121" xr:uid="{444087E8-D5B6-444C-88A1-E47440159E93}"/>
    <cellStyle name="Millares [0] 2 2 2 2" xfId="216" xr:uid="{BE4E9EEE-2D70-4CB0-8330-CA43B3E5B5D1}"/>
    <cellStyle name="Millares [0] 2 2 2 2 2" xfId="546" xr:uid="{6C7F1BC3-8791-4D28-BBF9-C4E201B45910}"/>
    <cellStyle name="Millares [0] 2 2 2 3" xfId="169" xr:uid="{941AE9FF-8DB4-421F-9B0A-C7296D229288}"/>
    <cellStyle name="Millares [0] 2 2 2 4" xfId="299" xr:uid="{A32DBCF2-396F-49D7-A65B-A29969E94391}"/>
    <cellStyle name="Millares [0] 2 2 3" xfId="204" xr:uid="{036F7E65-CE62-45DB-8CBE-84C530F817D6}"/>
    <cellStyle name="Millares [0] 2 2 3 2" xfId="575" xr:uid="{A06CECE9-EA35-4467-975B-D01C08B340DD}"/>
    <cellStyle name="Millares [0] 2 2 3 3" xfId="326" xr:uid="{792082AF-ED4D-4599-B39E-A50BCED030AF}"/>
    <cellStyle name="Millares [0] 2 2 4" xfId="158" xr:uid="{C84026AE-336E-4DF9-BBD2-84125DCC8512}"/>
    <cellStyle name="Millares [0] 2 2 4 2" xfId="679" xr:uid="{C9626241-B4E7-493B-896F-3641C95F94AC}"/>
    <cellStyle name="Millares [0] 2 2 4 3" xfId="435" xr:uid="{8B5B8530-F3D7-48B9-B2A9-99E785A9DE22}"/>
    <cellStyle name="Millares [0] 2 2 5" xfId="110" xr:uid="{C44E58CB-5201-4CA2-B5ED-389890EDAE8D}"/>
    <cellStyle name="Millares [0] 2 2 5 2" xfId="500" xr:uid="{7CACB598-A8B7-4232-A48C-131985A95B49}"/>
    <cellStyle name="Millares [0] 2 2 6" xfId="67" xr:uid="{653E040A-E10B-4932-B8C8-9F154A72535A}"/>
    <cellStyle name="Millares [0] 2 2 7" xfId="225" xr:uid="{2BA2888B-68FF-407A-B2E1-91C9A745561C}"/>
    <cellStyle name="Millares [0] 2 2 8" xfId="62" xr:uid="{61976DBF-B336-4DB1-956B-A9B6E8775F2D}"/>
    <cellStyle name="Millares [0] 2 2 9" xfId="253" xr:uid="{705D9295-26DD-4B32-9CAF-22B6B1F98874}"/>
    <cellStyle name="Millares [0] 2 3" xfId="145" xr:uid="{5BC77479-E42D-4879-A674-49930D314FF7}"/>
    <cellStyle name="Millares [0] 2 3 2" xfId="524" xr:uid="{CE77053D-49E8-47D7-BE15-17853C7589B3}"/>
    <cellStyle name="Millares [0] 2 3 3" xfId="277" xr:uid="{FA78E03B-5260-4999-AC04-19FC3307D087}"/>
    <cellStyle name="Millares [0] 2 4" xfId="178" xr:uid="{4CD78668-7944-41F4-B43A-EA60FCE78FD6}"/>
    <cellStyle name="Millares [0] 2 4 2" xfId="553" xr:uid="{E865962B-09A2-408B-B3BA-D49F4E9A3933}"/>
    <cellStyle name="Millares [0] 2 4 3" xfId="304" xr:uid="{F2A98F57-0D49-4431-8D1B-BA0DA1024668}"/>
    <cellStyle name="Millares [0] 2 5" xfId="99" xr:uid="{372B35B9-DA8E-4BDF-935A-FE1293E1E9E0}"/>
    <cellStyle name="Millares [0] 2 5 2" xfId="602" xr:uid="{EC002F5B-40EC-40FC-9599-AE6D6B270CA1}"/>
    <cellStyle name="Millares [0] 2 5 3" xfId="356" xr:uid="{CC7409CB-4C04-4C3D-8DBD-05CC2E1585A5}"/>
    <cellStyle name="Millares [0] 2 6" xfId="380" xr:uid="{C8F90A30-A38A-4FA7-BCCC-0AA7B7D5D342}"/>
    <cellStyle name="Millares [0] 2 6 2" xfId="627" xr:uid="{B273B981-CC51-4E6A-9B89-A6FA8FCBDFCC}"/>
    <cellStyle name="Millares [0] 2 7" xfId="409" xr:uid="{8089C142-4264-4084-9580-65E3B0211335}"/>
    <cellStyle name="Millares [0] 2 7 2" xfId="656" xr:uid="{C46AC8F8-964D-4444-87F2-33EFEF603A23}"/>
    <cellStyle name="Millares [0] 2 8" xfId="491" xr:uid="{3B87BC1E-76E2-4165-80DF-BB02B40A08BC}"/>
    <cellStyle name="Millares [0] 2 9" xfId="244" xr:uid="{05879CBD-55AC-4FA2-B6EA-4378E4F88134}"/>
    <cellStyle name="Millares [0] 3" xfId="56" xr:uid="{00000000-0005-0000-0000-00002A000000}"/>
    <cellStyle name="Millares [0] 3 10" xfId="64" xr:uid="{27E7C5C7-2109-4BD3-A5FB-269E95DCE746}"/>
    <cellStyle name="Millares [0] 3 11" xfId="247" xr:uid="{9D496828-BFA2-4CBD-A844-BB9A9828F02F}"/>
    <cellStyle name="Millares [0] 3 2" xfId="120" xr:uid="{2752B5B7-591E-4816-AA25-8924128D35F7}"/>
    <cellStyle name="Millares [0] 3 2 2" xfId="215" xr:uid="{787282D7-4001-496D-81B0-AA6AC59691C5}"/>
    <cellStyle name="Millares [0] 3 2 2 2" xfId="547" xr:uid="{9E6FBBAA-D224-4931-9701-2B0D96BA1298}"/>
    <cellStyle name="Millares [0] 3 2 2 3" xfId="300" xr:uid="{D39ABE97-A1F7-44A2-8C01-810A6CAE5CB0}"/>
    <cellStyle name="Millares [0] 3 2 3" xfId="168" xr:uid="{82C2B9CD-7B54-4E71-965B-CA0FC84B5588}"/>
    <cellStyle name="Millares [0] 3 2 3 2" xfId="576" xr:uid="{25E8D2B0-8329-4C8D-9870-161A0BAC51F8}"/>
    <cellStyle name="Millares [0] 3 2 3 3" xfId="327" xr:uid="{DFE93A3A-EAB7-4F17-985D-78E20590AC48}"/>
    <cellStyle name="Millares [0] 3 2 4" xfId="440" xr:uid="{BBD23198-BE15-45FA-98C3-3388037A43A9}"/>
    <cellStyle name="Millares [0] 3 2 4 2" xfId="680" xr:uid="{876517FF-F2FE-4FDE-A6CE-04FBCDB0EBE0}"/>
    <cellStyle name="Millares [0] 3 2 5" xfId="520" xr:uid="{74CCDA41-1144-440D-B241-A871AE97AFA9}"/>
    <cellStyle name="Millares [0] 3 2 6" xfId="273" xr:uid="{89FAA130-554D-4B29-9FDB-99D35F5EF4F4}"/>
    <cellStyle name="Millares [0] 3 3" xfId="203" xr:uid="{D2B15B86-F3A6-414F-B9ED-8AB373E9ADEB}"/>
    <cellStyle name="Millares [0] 3 3 2" xfId="544" xr:uid="{6F43CE8B-B70C-4E4A-91C7-9C906DE3CCED}"/>
    <cellStyle name="Millares [0] 3 3 3" xfId="297" xr:uid="{5E95D265-CACD-4D53-B55E-CBFE35872C86}"/>
    <cellStyle name="Millares [0] 3 4" xfId="187" xr:uid="{9C29C018-411E-477B-A71F-D920A94E609E}"/>
    <cellStyle name="Millares [0] 3 4 2" xfId="573" xr:uid="{108B6C1F-A828-4F36-8135-D4B902A66DA4}"/>
    <cellStyle name="Millares [0] 3 4 3" xfId="324" xr:uid="{0A79CA54-DC07-47BA-830A-E01A678ED7DE}"/>
    <cellStyle name="Millares [0] 3 5" xfId="157" xr:uid="{90C42F3F-F635-4B72-B898-BFFC4EEB9CAC}"/>
    <cellStyle name="Millares [0] 3 5 2" xfId="622" xr:uid="{C586377B-2FBD-41FA-A6BD-71B853B3F3A3}"/>
    <cellStyle name="Millares [0] 3 5 3" xfId="376" xr:uid="{2F6C1610-D00B-4327-BDAC-35AD77BF1702}"/>
    <cellStyle name="Millares [0] 3 6" xfId="108" xr:uid="{FF67C37B-F306-45E2-9936-83FBB7EEB361}"/>
    <cellStyle name="Millares [0] 3 6 2" xfId="648" xr:uid="{8F330592-F64A-4F01-9D6D-486765B6BAD8}"/>
    <cellStyle name="Millares [0] 3 6 3" xfId="401" xr:uid="{B191AB04-BE89-4930-BDC9-AF01B0D275C7}"/>
    <cellStyle name="Millares [0] 3 7" xfId="73" xr:uid="{D3AF0AA7-97EE-4E15-93F0-BA1682398B3A}"/>
    <cellStyle name="Millares [0] 3 7 2" xfId="676" xr:uid="{6121EA8F-1C14-45CB-AD9B-12B41B286CA6}"/>
    <cellStyle name="Millares [0] 3 7 3" xfId="429" xr:uid="{D55F770A-54B7-4078-8105-9C5F6A6EA09A}"/>
    <cellStyle name="Millares [0] 3 8" xfId="69" xr:uid="{68AC2F82-82C1-4A8C-B6DD-CD000AE7E0B2}"/>
    <cellStyle name="Millares [0] 3 8 2" xfId="493" xr:uid="{C22AD946-9284-4AF0-A962-FF240447BE0F}"/>
    <cellStyle name="Millares [0] 3 9" xfId="227" xr:uid="{50CB471E-2D2B-4C30-BB7B-BE2E96C98810}"/>
    <cellStyle name="Millares [0] 4" xfId="117" xr:uid="{EEB70B32-37D0-4A5F-8270-B5779EC67934}"/>
    <cellStyle name="Millares [0] 4 2" xfId="212" xr:uid="{011F4C49-F916-484B-BF49-B5F019D88CA7}"/>
    <cellStyle name="Millares [0] 4 2 2" xfId="545" xr:uid="{343B7F3F-25EC-4FE2-9F7B-5FBF8DDD5805}"/>
    <cellStyle name="Millares [0] 4 2 3" xfId="298" xr:uid="{DC3D5262-3FC0-47EF-BD97-7D9071C22216}"/>
    <cellStyle name="Millares [0] 4 3" xfId="191" xr:uid="{905DD5C1-FC26-4433-A941-3421FEE4C6D6}"/>
    <cellStyle name="Millares [0] 4 3 2" xfId="574" xr:uid="{56B473FB-A7C2-43BA-85D2-F3AF5F7D7909}"/>
    <cellStyle name="Millares [0] 4 3 3" xfId="325" xr:uid="{E3C0467E-12B8-4B77-961F-06F1D69DB7A1}"/>
    <cellStyle name="Millares [0] 4 4" xfId="165" xr:uid="{42B1FD4F-112F-4319-B161-DDEEF9B090B3}"/>
    <cellStyle name="Millares [0] 4 4 2" xfId="678" xr:uid="{F962422C-338A-40C9-99D7-DA77E91B79DE}"/>
    <cellStyle name="Millares [0] 4 4 3" xfId="431" xr:uid="{B36BFADF-4042-4CE8-8F86-79BC045EDDCC}"/>
    <cellStyle name="Millares [0] 4 5" xfId="490" xr:uid="{D5D17010-B740-4243-AEE5-497609622790}"/>
    <cellStyle name="Millares [0] 4 6" xfId="242" xr:uid="{0ADF4389-AF42-4082-85AC-1D2721839EA5}"/>
    <cellStyle name="Millares [0] 5" xfId="127" xr:uid="{00C47553-A5C1-4973-97F8-6490CBF3D58C}"/>
    <cellStyle name="Millares [0] 5 2" xfId="217" xr:uid="{7DE254B1-E8C6-4B3C-8020-5B97A1124BC4}"/>
    <cellStyle name="Millares [0] 5 2 2" xfId="494" xr:uid="{2725577D-DC95-4BB3-A2F8-5801C25ABC2B}"/>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2 2" xfId="499" xr:uid="{1BB8C702-1DBF-48DE-9B4F-DD1211DBD157}"/>
    <cellStyle name="Millares [0] 6 3" xfId="192" xr:uid="{1F229CF4-03E5-4898-9869-B985E4137869}"/>
    <cellStyle name="Millares [0] 6 4" xfId="176" xr:uid="{045E468C-100F-4482-B8AF-86317EEFA101}"/>
    <cellStyle name="Millares [0] 6 5" xfId="252" xr:uid="{2F1CF69E-D04A-4169-9FC1-79E1D896FA29}"/>
    <cellStyle name="Millares [0] 7" xfId="126" xr:uid="{863A199F-E28E-49CB-BE99-6AB098309454}"/>
    <cellStyle name="Millares [0] 7 2" xfId="523" xr:uid="{0280B259-0EDD-486F-BF4E-264D2077CC33}"/>
    <cellStyle name="Millares [0] 7 3" xfId="276" xr:uid="{AC8419C3-6D0E-4E9E-9E09-E513B1B5AB54}"/>
    <cellStyle name="Millares [0] 8" xfId="198" xr:uid="{E073E802-4471-4B7A-9602-ED5949E0391E}"/>
    <cellStyle name="Millares [0] 8 2" xfId="551" xr:uid="{65DFE99A-B288-4172-B0E2-24732A141296}"/>
    <cellStyle name="Millares [0] 8 3" xfId="303" xr:uid="{01F7E2DD-8718-4BAE-A5DA-AAB7DF0541BF}"/>
    <cellStyle name="Millares [0] 9" xfId="154" xr:uid="{64FB11A1-55D4-4CE5-9DCB-5551E88679B4}"/>
    <cellStyle name="Millares [0] 9 2" xfId="579" xr:uid="{830C6004-B92B-4D02-800A-0BCE5FD0F7A5}"/>
    <cellStyle name="Millares [0] 9 3" xfId="330" xr:uid="{0471E3DF-9BE1-4FC5-BE35-A63D23A4AA4E}"/>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1" xfId="149" xr:uid="{480CB95B-AB67-4A56-A5C2-D258294178EA}"/>
    <cellStyle name="Millares 11 2" xfId="223" xr:uid="{7EC95D47-2EAB-4B2F-AFBA-E3ED6D0ED457}"/>
    <cellStyle name="Millares 11 2 2" xfId="649" xr:uid="{F4F3AC53-9F2B-4640-AA4E-B9A0BDBD337D}"/>
    <cellStyle name="Millares 11 3" xfId="177" xr:uid="{411B36E8-AA45-4475-826A-543C5979F40E}"/>
    <cellStyle name="Millares 11 4" xfId="402" xr:uid="{C6403BF4-5C9A-4FAA-8AC0-8566A1D5E71E}"/>
    <cellStyle name="Millares 11 5" xfId="714" xr:uid="{6BE5494A-CAB6-473E-A9FD-2681BB217F99}"/>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8" xfId="80" xr:uid="{1992A6D3-B3A7-44C2-95B9-BFBA7D22BD1C}"/>
    <cellStyle name="Millares 18 2" xfId="704" xr:uid="{CE5AAAD0-29F5-4F13-A049-3A67CEF2D218}"/>
    <cellStyle name="Millares 18 3" xfId="733" xr:uid="{52379ADB-9361-43C7-9995-9485D91BB736}"/>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19 3" xfId="729" xr:uid="{7395AE57-AF33-4BBD-898D-F3DC92335318}"/>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2 4" xfId="495" xr:uid="{D0E02B11-E81B-4203-80EE-56179A759CFD}"/>
    <cellStyle name="Millares 2 2 3" xfId="197" xr:uid="{27E8FC11-377E-414F-AC63-017C1554F12B}"/>
    <cellStyle name="Millares 2 2 4" xfId="185" xr:uid="{40D7C577-B67B-4D74-B4E0-EB29CCC57990}"/>
    <cellStyle name="Millares 2 2 5" xfId="153" xr:uid="{E5141416-4AE1-4EFC-A3DF-6C37A0319666}"/>
    <cellStyle name="Millares 2 2 6" xfId="248" xr:uid="{153FA1E2-8F72-4343-9674-17563207E7CE}"/>
    <cellStyle name="Millares 2 2 7" xfId="710" xr:uid="{0B6E229B-330F-497C-952D-A5F8D959EDD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1" xfId="707" xr:uid="{0DDC5621-C9EB-4A3C-ADBA-0B52DD63550D}"/>
    <cellStyle name="Millares 21 2" xfId="715" xr:uid="{38B16733-4273-415C-84EF-3B1BEA93F9E3}"/>
    <cellStyle name="Millares 22" xfId="720" xr:uid="{90009D1D-98C2-4ED9-95B8-065AF5C9D8BB}"/>
    <cellStyle name="Millares 22 2" xfId="711" xr:uid="{6EB074EC-A5DF-4B35-9A82-3678EBA2EE58}"/>
    <cellStyle name="Millares 23" xfId="735" xr:uid="{68B96CF8-F4F7-4D0E-A4D5-6A30EC2E7005}"/>
    <cellStyle name="Millares 24" xfId="737" xr:uid="{59822940-3860-49D7-8B0B-BD56B112A2BF}"/>
    <cellStyle name="Millares 25" xfId="718" xr:uid="{FC8F20DA-15C6-46C8-BC2C-9C34B3F40FDC}"/>
    <cellStyle name="Millares 26" xfId="717" xr:uid="{EE5629D5-677C-473B-AC7D-BCFD1E4D2B65}"/>
    <cellStyle name="Millares 27" xfId="246" xr:uid="{152B5FAF-CDD5-4AD0-9569-FE262D7F0429}"/>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4 6" xfId="713" xr:uid="{F1FC48DE-C4CC-4D0C-9766-98D8511BD1B0}"/>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5 6" xfId="732" xr:uid="{43EA5898-B827-4793-90A9-A3CFB4186C3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6 6" xfId="712" xr:uid="{2C6C00A4-2C3E-426D-A116-B4ACF88BA647}"/>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2 4" xfId="548" xr:uid="{884B82C5-CA92-4167-B83F-CD4596AC22AB}"/>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722" xr:uid="{C832C9D4-73DB-4522-A568-2F7FC01DCCAE}"/>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781897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619337</xdr:colOff>
      <xdr:row>2</xdr:row>
      <xdr:rowOff>161924</xdr:rowOff>
    </xdr:to>
    <xdr:pic>
      <xdr:nvPicPr>
        <xdr:cNvPr id="2" name="Picture 2">
          <a:extLst>
            <a:ext uri="{FF2B5EF4-FFF2-40B4-BE49-F238E27FC236}">
              <a16:creationId xmlns:a16="http://schemas.microsoft.com/office/drawing/2014/main" id="{0610102A-1396-46EA-A806-CC8BCEC42D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9916"/>
          <a:ext cx="3210137" cy="334433"/>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6F6130E7-6DE6-4FF5-9BE0-87609ACFAD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241C91CD-CC1A-485D-9BE5-22C5ACEA3F7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opLeftCell="A2" zoomScale="70" zoomScaleNormal="70" workbookViewId="0">
      <pane ySplit="13" topLeftCell="A15" activePane="bottomLeft" state="frozen"/>
      <selection activeCell="A2" sqref="A2"/>
      <selection pane="bottomLeft" activeCell="Q2" sqref="Q2"/>
    </sheetView>
  </sheetViews>
  <sheetFormatPr baseColWidth="10" defaultColWidth="11.5546875" defaultRowHeight="13.8"/>
  <cols>
    <col min="1" max="1" width="2.6640625" style="5" customWidth="1"/>
    <col min="2" max="2" width="8.109375" style="6" customWidth="1"/>
    <col min="3" max="3" width="8.33203125" style="6" customWidth="1"/>
    <col min="4" max="4" width="14.44140625" style="6" customWidth="1"/>
    <col min="5" max="7" width="11.5546875" style="6"/>
    <col min="8" max="8" width="11.5546875" style="6" customWidth="1"/>
    <col min="9" max="9" width="17.109375" style="6" customWidth="1"/>
    <col min="10" max="14" width="11.5546875" style="6"/>
    <col min="15" max="15" width="22.33203125" style="6" customWidth="1"/>
    <col min="16" max="16384" width="11.5546875" style="5"/>
  </cols>
  <sheetData>
    <row r="1" spans="2:15" hidden="1"/>
    <row r="3" spans="2:15">
      <c r="G3" s="30"/>
      <c r="H3" s="30"/>
      <c r="I3" s="30"/>
      <c r="J3" s="30"/>
      <c r="K3" s="30"/>
      <c r="L3" s="30"/>
      <c r="M3" s="30"/>
      <c r="N3" s="30"/>
      <c r="O3" s="30"/>
    </row>
    <row r="4" spans="2:15">
      <c r="G4" s="30"/>
      <c r="H4" s="30"/>
      <c r="I4" s="30"/>
      <c r="J4" s="30"/>
      <c r="K4" s="30"/>
      <c r="L4" s="30"/>
      <c r="M4" s="30"/>
      <c r="N4" s="30"/>
      <c r="O4" s="30"/>
    </row>
    <row r="5" spans="2:15">
      <c r="G5" s="30"/>
      <c r="H5" s="30"/>
      <c r="I5" s="30"/>
      <c r="J5" s="30"/>
      <c r="K5" s="30"/>
      <c r="L5" s="30"/>
      <c r="M5" s="30"/>
      <c r="N5" s="30"/>
      <c r="O5" s="30"/>
    </row>
    <row r="6" spans="2:15" ht="18.75" customHeight="1">
      <c r="B6" s="31"/>
      <c r="C6" s="302" t="s">
        <v>181</v>
      </c>
      <c r="D6" s="302"/>
      <c r="E6" s="302"/>
      <c r="F6" s="302"/>
      <c r="G6" s="302"/>
      <c r="H6" s="302"/>
      <c r="I6" s="302"/>
      <c r="J6" s="302"/>
      <c r="K6" s="302"/>
      <c r="L6" s="302"/>
      <c r="M6" s="302"/>
      <c r="N6" s="302"/>
      <c r="O6" s="302"/>
    </row>
    <row r="7" spans="2:15" ht="18.75" customHeight="1">
      <c r="B7" s="31"/>
      <c r="C7" s="302"/>
      <c r="D7" s="302"/>
      <c r="E7" s="302"/>
      <c r="F7" s="302"/>
      <c r="G7" s="302"/>
      <c r="H7" s="302"/>
      <c r="I7" s="302"/>
      <c r="J7" s="302"/>
      <c r="K7" s="302"/>
      <c r="L7" s="302"/>
      <c r="M7" s="302"/>
      <c r="N7" s="302"/>
      <c r="O7" s="302"/>
    </row>
    <row r="8" spans="2:15" ht="18.75" customHeight="1">
      <c r="B8" s="31"/>
      <c r="C8" s="302"/>
      <c r="D8" s="302"/>
      <c r="E8" s="302"/>
      <c r="F8" s="302"/>
      <c r="G8" s="302"/>
      <c r="H8" s="302"/>
      <c r="I8" s="302"/>
      <c r="J8" s="302"/>
      <c r="K8" s="302"/>
      <c r="L8" s="302"/>
      <c r="M8" s="302"/>
      <c r="N8" s="302"/>
      <c r="O8" s="302"/>
    </row>
    <row r="9" spans="2:15" ht="18.75" customHeight="1">
      <c r="B9" s="31"/>
      <c r="C9" s="302"/>
      <c r="D9" s="302"/>
      <c r="E9" s="302"/>
      <c r="F9" s="302"/>
      <c r="G9" s="302"/>
      <c r="H9" s="302"/>
      <c r="I9" s="302"/>
      <c r="J9" s="302"/>
      <c r="K9" s="302"/>
      <c r="L9" s="302"/>
      <c r="M9" s="302"/>
      <c r="N9" s="302"/>
      <c r="O9" s="302"/>
    </row>
    <row r="10" spans="2:15" ht="18.75" customHeight="1">
      <c r="B10" s="31"/>
      <c r="C10" s="302"/>
      <c r="D10" s="302"/>
      <c r="E10" s="302"/>
      <c r="F10" s="302"/>
      <c r="G10" s="302"/>
      <c r="H10" s="302"/>
      <c r="I10" s="302"/>
      <c r="J10" s="302"/>
      <c r="K10" s="302"/>
      <c r="L10" s="302"/>
      <c r="M10" s="302"/>
      <c r="N10" s="302"/>
      <c r="O10" s="302"/>
    </row>
    <row r="11" spans="2:15" ht="18.75" customHeight="1">
      <c r="B11" s="31"/>
      <c r="C11" s="302"/>
      <c r="D11" s="302"/>
      <c r="E11" s="302"/>
      <c r="F11" s="302"/>
      <c r="G11" s="302"/>
      <c r="H11" s="302"/>
      <c r="I11" s="302"/>
      <c r="J11" s="302"/>
      <c r="K11" s="302"/>
      <c r="L11" s="302"/>
      <c r="M11" s="302"/>
      <c r="N11" s="302"/>
      <c r="O11" s="302"/>
    </row>
    <row r="12" spans="2:15" ht="18.75" customHeight="1">
      <c r="B12" s="31"/>
      <c r="C12" s="302"/>
      <c r="D12" s="302"/>
      <c r="E12" s="302"/>
      <c r="F12" s="302"/>
      <c r="G12" s="302"/>
      <c r="H12" s="302"/>
      <c r="I12" s="302"/>
      <c r="J12" s="302"/>
      <c r="K12" s="302"/>
      <c r="L12" s="302"/>
      <c r="M12" s="302"/>
      <c r="N12" s="302"/>
      <c r="O12" s="302"/>
    </row>
    <row r="13" spans="2:15" ht="18.75" customHeight="1">
      <c r="B13" s="31"/>
      <c r="C13" s="302"/>
      <c r="D13" s="302"/>
      <c r="E13" s="302"/>
      <c r="F13" s="302"/>
      <c r="G13" s="302"/>
      <c r="H13" s="302"/>
      <c r="I13" s="302"/>
      <c r="J13" s="302"/>
      <c r="K13" s="302"/>
      <c r="L13" s="302"/>
      <c r="M13" s="302"/>
      <c r="N13" s="302"/>
      <c r="O13" s="302"/>
    </row>
    <row r="14" spans="2:15" ht="18.75" customHeight="1">
      <c r="B14" s="31"/>
      <c r="C14" s="302"/>
      <c r="D14" s="302"/>
      <c r="E14" s="302"/>
      <c r="F14" s="302"/>
      <c r="G14" s="302"/>
      <c r="H14" s="302"/>
      <c r="I14" s="302"/>
      <c r="J14" s="302"/>
      <c r="K14" s="302"/>
      <c r="L14" s="302"/>
      <c r="M14" s="302"/>
      <c r="N14" s="302"/>
      <c r="O14" s="302"/>
    </row>
    <row r="15" spans="2:15" ht="15.6">
      <c r="B15" s="7"/>
      <c r="C15" s="7"/>
      <c r="D15" s="8"/>
      <c r="E15" s="7"/>
      <c r="F15" s="7"/>
      <c r="G15" s="7"/>
      <c r="H15" s="7"/>
      <c r="I15" s="7"/>
      <c r="J15" s="7"/>
      <c r="K15" s="7"/>
      <c r="L15" s="7"/>
      <c r="M15" s="7"/>
      <c r="N15" s="7"/>
      <c r="O15" s="7"/>
    </row>
    <row r="16" spans="2:15" ht="4.2" customHeight="1">
      <c r="B16" s="7"/>
      <c r="C16" s="9"/>
      <c r="D16" s="9"/>
      <c r="E16" s="9"/>
      <c r="F16" s="9"/>
      <c r="G16" s="9"/>
      <c r="H16" s="9"/>
      <c r="I16" s="9"/>
      <c r="J16" s="9"/>
      <c r="K16" s="9"/>
      <c r="L16" s="9"/>
      <c r="M16" s="9"/>
      <c r="N16" s="9"/>
      <c r="O16" s="9"/>
    </row>
    <row r="17" spans="2:16" s="12" customFormat="1" ht="21">
      <c r="B17" s="301" t="s">
        <v>202</v>
      </c>
      <c r="C17" s="301"/>
      <c r="D17" s="301"/>
      <c r="E17" s="301"/>
      <c r="F17" s="301"/>
      <c r="G17" s="301"/>
      <c r="H17" s="301"/>
      <c r="I17" s="301"/>
      <c r="J17" s="301"/>
      <c r="K17" s="301"/>
      <c r="L17" s="301"/>
      <c r="M17" s="301"/>
      <c r="N17" s="301"/>
      <c r="O17" s="301"/>
    </row>
    <row r="18" spans="2:16" s="12" customFormat="1" ht="21">
      <c r="B18" s="301" t="s">
        <v>140</v>
      </c>
      <c r="C18" s="301"/>
      <c r="D18" s="301"/>
      <c r="E18" s="301"/>
      <c r="F18" s="301"/>
      <c r="G18" s="301"/>
      <c r="H18" s="301"/>
      <c r="I18" s="301"/>
      <c r="J18" s="301"/>
      <c r="K18" s="301"/>
      <c r="L18" s="301"/>
      <c r="M18" s="301"/>
      <c r="N18" s="301"/>
      <c r="O18" s="301"/>
    </row>
    <row r="19" spans="2:16" ht="22.8">
      <c r="B19" s="10"/>
      <c r="C19" s="10"/>
      <c r="D19" s="10"/>
      <c r="E19" s="10"/>
      <c r="F19" s="10"/>
      <c r="G19" s="10"/>
      <c r="H19" s="10"/>
      <c r="I19" s="10"/>
      <c r="J19" s="10"/>
      <c r="K19" s="10"/>
      <c r="L19" s="10"/>
      <c r="M19" s="10"/>
      <c r="N19" s="10"/>
      <c r="O19" s="10"/>
    </row>
    <row r="20" spans="2:16" ht="15.6">
      <c r="B20" s="14"/>
      <c r="C20" s="14"/>
      <c r="D20" s="14"/>
      <c r="E20" s="14"/>
      <c r="F20" s="14"/>
      <c r="G20" s="14"/>
      <c r="H20" s="15"/>
      <c r="I20" s="14"/>
      <c r="J20" s="14"/>
      <c r="K20" s="15"/>
      <c r="L20" s="15"/>
      <c r="M20" s="16"/>
      <c r="N20" s="14"/>
      <c r="O20" s="14"/>
    </row>
    <row r="21" spans="2:16" ht="15.6">
      <c r="B21" s="14"/>
      <c r="C21" s="14"/>
      <c r="D21" s="14"/>
      <c r="E21" s="14"/>
      <c r="F21" s="14"/>
      <c r="G21" s="14"/>
      <c r="H21" s="15"/>
      <c r="I21" s="14"/>
      <c r="J21" s="14"/>
      <c r="K21" s="15"/>
      <c r="L21" s="15"/>
      <c r="M21" s="29" t="s">
        <v>81</v>
      </c>
      <c r="N21" s="14"/>
      <c r="O21" s="14"/>
    </row>
    <row r="22" spans="2:16">
      <c r="B22" s="14"/>
      <c r="C22" s="283"/>
      <c r="D22" s="283"/>
      <c r="E22" s="283"/>
      <c r="F22" s="283"/>
      <c r="G22" s="283"/>
      <c r="H22" s="284"/>
      <c r="I22" s="283"/>
      <c r="J22" s="283"/>
      <c r="K22" s="284"/>
      <c r="L22" s="284"/>
      <c r="M22" s="283"/>
      <c r="N22" s="283"/>
      <c r="O22" s="283"/>
      <c r="P22" s="285"/>
    </row>
    <row r="23" spans="2:16" s="13" customFormat="1" ht="16.8">
      <c r="B23" s="17"/>
      <c r="C23" s="286"/>
      <c r="D23" s="286" t="s">
        <v>117</v>
      </c>
      <c r="E23" s="287"/>
      <c r="F23" s="288"/>
      <c r="G23" s="288"/>
      <c r="H23" s="289"/>
      <c r="I23" s="283"/>
      <c r="J23" s="283"/>
      <c r="K23" s="283"/>
      <c r="L23" s="289"/>
      <c r="M23" s="290" t="s">
        <v>121</v>
      </c>
      <c r="N23" s="283"/>
      <c r="O23" s="283"/>
      <c r="P23" s="285"/>
    </row>
    <row r="24" spans="2:16" s="13" customFormat="1" ht="16.8">
      <c r="B24" s="17"/>
      <c r="C24" s="286"/>
      <c r="D24" s="286"/>
      <c r="E24" s="287"/>
      <c r="F24" s="288"/>
      <c r="G24" s="288"/>
      <c r="H24" s="291"/>
      <c r="I24" s="283"/>
      <c r="J24" s="283"/>
      <c r="K24" s="283"/>
      <c r="L24" s="291"/>
      <c r="M24" s="283"/>
      <c r="N24" s="283"/>
      <c r="O24" s="283"/>
      <c r="P24" s="285"/>
    </row>
    <row r="25" spans="2:16" s="13" customFormat="1" ht="16.8">
      <c r="B25" s="17"/>
      <c r="C25" s="286"/>
      <c r="D25" s="286" t="s">
        <v>115</v>
      </c>
      <c r="E25" s="287"/>
      <c r="F25" s="288"/>
      <c r="G25" s="288"/>
      <c r="H25" s="289"/>
      <c r="I25" s="283"/>
      <c r="J25" s="283"/>
      <c r="K25" s="283"/>
      <c r="L25" s="289"/>
      <c r="M25" s="290" t="s">
        <v>122</v>
      </c>
      <c r="N25" s="283"/>
      <c r="O25" s="283"/>
      <c r="P25" s="285"/>
    </row>
    <row r="26" spans="2:16" s="13" customFormat="1" ht="16.8">
      <c r="B26" s="17"/>
      <c r="C26" s="286"/>
      <c r="D26" s="286"/>
      <c r="E26" s="287"/>
      <c r="F26" s="288"/>
      <c r="G26" s="288"/>
      <c r="H26" s="291"/>
      <c r="I26" s="283"/>
      <c r="J26" s="283"/>
      <c r="K26" s="283"/>
      <c r="L26" s="291"/>
      <c r="M26" s="283"/>
      <c r="N26" s="283"/>
      <c r="O26" s="283"/>
      <c r="P26" s="285"/>
    </row>
    <row r="27" spans="2:16" s="13" customFormat="1" ht="16.8">
      <c r="B27" s="17"/>
      <c r="C27" s="286"/>
      <c r="D27" s="286" t="s">
        <v>119</v>
      </c>
      <c r="E27" s="287"/>
      <c r="F27" s="288"/>
      <c r="G27" s="288"/>
      <c r="H27" s="289"/>
      <c r="I27" s="283"/>
      <c r="J27" s="283"/>
      <c r="K27" s="283"/>
      <c r="L27" s="289"/>
      <c r="M27" s="290" t="s">
        <v>123</v>
      </c>
      <c r="N27" s="289"/>
      <c r="O27" s="283"/>
      <c r="P27" s="285"/>
    </row>
    <row r="28" spans="2:16" s="13" customFormat="1" ht="16.8">
      <c r="B28" s="17"/>
      <c r="C28" s="286"/>
      <c r="D28" s="286"/>
      <c r="E28" s="287"/>
      <c r="F28" s="288"/>
      <c r="G28" s="288"/>
      <c r="H28" s="291"/>
      <c r="I28" s="283"/>
      <c r="J28" s="283"/>
      <c r="K28" s="283"/>
      <c r="L28" s="291"/>
      <c r="M28" s="283"/>
      <c r="N28" s="283"/>
      <c r="O28" s="283"/>
      <c r="P28" s="285"/>
    </row>
    <row r="29" spans="2:16" s="13" customFormat="1" ht="16.8">
      <c r="B29" s="17"/>
      <c r="C29" s="286"/>
      <c r="D29" s="286" t="s">
        <v>118</v>
      </c>
      <c r="E29" s="287"/>
      <c r="F29" s="288"/>
      <c r="G29" s="288"/>
      <c r="H29" s="289"/>
      <c r="I29" s="283"/>
      <c r="J29" s="283"/>
      <c r="K29" s="283"/>
      <c r="L29" s="289"/>
      <c r="M29" s="290" t="s">
        <v>124</v>
      </c>
      <c r="N29" s="283"/>
      <c r="O29" s="283"/>
      <c r="P29" s="285"/>
    </row>
    <row r="30" spans="2:16" s="13" customFormat="1" ht="16.8">
      <c r="B30" s="17"/>
      <c r="C30" s="286"/>
      <c r="D30" s="286"/>
      <c r="E30" s="287"/>
      <c r="F30" s="288"/>
      <c r="G30" s="288"/>
      <c r="H30" s="291"/>
      <c r="I30" s="283"/>
      <c r="J30" s="283"/>
      <c r="K30" s="283"/>
      <c r="L30" s="291"/>
      <c r="M30" s="283"/>
      <c r="N30" s="283"/>
      <c r="O30" s="283"/>
      <c r="P30" s="285"/>
    </row>
    <row r="31" spans="2:16" s="13" customFormat="1" ht="16.8">
      <c r="B31" s="17"/>
      <c r="C31" s="286"/>
      <c r="D31" s="286" t="s">
        <v>120</v>
      </c>
      <c r="E31" s="287"/>
      <c r="F31" s="288"/>
      <c r="G31" s="288"/>
      <c r="H31" s="289"/>
      <c r="I31" s="283"/>
      <c r="J31" s="283"/>
      <c r="K31" s="283"/>
      <c r="L31" s="292"/>
      <c r="M31" s="290" t="s">
        <v>125</v>
      </c>
      <c r="N31" s="283"/>
      <c r="O31" s="283"/>
      <c r="P31" s="285"/>
    </row>
    <row r="32" spans="2:16" s="13" customFormat="1" ht="16.8">
      <c r="B32" s="17"/>
      <c r="C32" s="286"/>
      <c r="D32" s="286"/>
      <c r="E32" s="287"/>
      <c r="F32" s="288"/>
      <c r="G32" s="288"/>
      <c r="H32" s="291"/>
      <c r="I32" s="283"/>
      <c r="J32" s="283"/>
      <c r="K32" s="283"/>
      <c r="L32" s="291"/>
      <c r="M32" s="283"/>
      <c r="N32" s="283"/>
      <c r="O32" s="283"/>
      <c r="P32" s="285"/>
    </row>
    <row r="33" spans="2:16" s="13" customFormat="1" ht="16.8">
      <c r="B33" s="17"/>
      <c r="C33" s="286"/>
      <c r="D33" s="286" t="s">
        <v>194</v>
      </c>
      <c r="E33" s="287"/>
      <c r="F33" s="288"/>
      <c r="G33" s="288"/>
      <c r="H33" s="289"/>
      <c r="I33" s="283"/>
      <c r="J33" s="283"/>
      <c r="K33" s="283"/>
      <c r="L33" s="292"/>
      <c r="M33" s="290" t="s">
        <v>198</v>
      </c>
      <c r="N33" s="283"/>
      <c r="O33" s="283"/>
      <c r="P33" s="285"/>
    </row>
    <row r="34" spans="2:16" s="11" customFormat="1" ht="16.8">
      <c r="B34" s="14"/>
      <c r="C34" s="293"/>
      <c r="D34" s="293"/>
      <c r="E34" s="287"/>
      <c r="F34" s="288"/>
      <c r="G34" s="288"/>
      <c r="H34" s="289"/>
      <c r="I34" s="283"/>
      <c r="J34" s="283"/>
      <c r="K34" s="283"/>
      <c r="L34" s="294"/>
      <c r="M34" s="290"/>
      <c r="N34" s="283"/>
      <c r="O34" s="283"/>
      <c r="P34" s="285"/>
    </row>
    <row r="35" spans="2:16" s="13" customFormat="1" ht="16.8">
      <c r="B35" s="17"/>
      <c r="C35" s="286"/>
      <c r="D35" s="286" t="s">
        <v>195</v>
      </c>
      <c r="E35" s="287"/>
      <c r="F35" s="288"/>
      <c r="G35" s="288"/>
      <c r="H35" s="289"/>
      <c r="I35" s="283"/>
      <c r="J35" s="283"/>
      <c r="K35" s="283"/>
      <c r="L35" s="292"/>
      <c r="M35" s="290" t="s">
        <v>199</v>
      </c>
      <c r="N35" s="283"/>
      <c r="O35" s="283"/>
      <c r="P35" s="285"/>
    </row>
    <row r="36" spans="2:16" s="11" customFormat="1" ht="16.8">
      <c r="B36" s="14"/>
      <c r="C36" s="293"/>
      <c r="D36" s="293"/>
      <c r="E36" s="287"/>
      <c r="F36" s="288"/>
      <c r="G36" s="288"/>
      <c r="H36" s="289"/>
      <c r="I36" s="283"/>
      <c r="J36" s="283"/>
      <c r="K36" s="283"/>
      <c r="L36" s="294"/>
      <c r="M36" s="290"/>
      <c r="N36" s="283"/>
      <c r="O36" s="283"/>
      <c r="P36" s="285"/>
    </row>
    <row r="37" spans="2:16" s="13" customFormat="1" ht="16.8">
      <c r="B37" s="17"/>
      <c r="C37" s="286"/>
      <c r="D37" s="286" t="s">
        <v>196</v>
      </c>
      <c r="E37" s="287"/>
      <c r="F37" s="288"/>
      <c r="G37" s="288"/>
      <c r="H37" s="289"/>
      <c r="I37" s="283"/>
      <c r="J37" s="283"/>
      <c r="K37" s="283"/>
      <c r="L37" s="292"/>
      <c r="M37" s="290" t="s">
        <v>200</v>
      </c>
      <c r="N37" s="283"/>
      <c r="O37" s="283"/>
      <c r="P37" s="285"/>
    </row>
    <row r="38" spans="2:16" s="11" customFormat="1" ht="16.8">
      <c r="B38" s="14"/>
      <c r="C38" s="293"/>
      <c r="D38" s="293"/>
      <c r="E38" s="287"/>
      <c r="F38" s="288"/>
      <c r="G38" s="288"/>
      <c r="H38" s="289"/>
      <c r="I38" s="283"/>
      <c r="J38" s="283"/>
      <c r="K38" s="283"/>
      <c r="L38" s="294"/>
      <c r="M38" s="290"/>
      <c r="N38" s="283"/>
      <c r="O38" s="283"/>
      <c r="P38" s="285"/>
    </row>
    <row r="39" spans="2:16" s="13" customFormat="1" ht="16.8">
      <c r="B39" s="17"/>
      <c r="C39" s="18"/>
      <c r="D39" s="18" t="s">
        <v>197</v>
      </c>
      <c r="E39" s="19"/>
      <c r="F39" s="20"/>
      <c r="G39" s="20"/>
      <c r="H39" s="21"/>
      <c r="I39" s="17"/>
      <c r="J39" s="17"/>
      <c r="K39" s="17"/>
      <c r="L39" s="23"/>
      <c r="M39" s="22" t="s">
        <v>201</v>
      </c>
      <c r="N39" s="17"/>
      <c r="O39" s="17"/>
    </row>
    <row r="40" spans="2:16" s="11" customFormat="1" ht="16.8">
      <c r="B40" s="14"/>
      <c r="C40" s="24"/>
      <c r="D40" s="24"/>
      <c r="E40" s="25"/>
      <c r="F40" s="26"/>
      <c r="G40" s="26"/>
      <c r="H40" s="27"/>
      <c r="I40" s="14"/>
      <c r="J40" s="14"/>
      <c r="K40" s="14"/>
      <c r="L40" s="28"/>
      <c r="M40" s="14"/>
      <c r="N40" s="14"/>
      <c r="O40" s="14"/>
    </row>
    <row r="41" spans="2:16" s="11" customFormat="1">
      <c r="B41" s="6"/>
      <c r="C41" s="6"/>
      <c r="D41" s="6"/>
      <c r="E41" s="6"/>
      <c r="F41" s="6"/>
      <c r="G41" s="6"/>
      <c r="H41" s="6"/>
      <c r="I41" s="6"/>
      <c r="J41" s="6"/>
      <c r="K41" s="6"/>
      <c r="L41" s="6"/>
      <c r="M41" s="6"/>
      <c r="N41" s="6"/>
      <c r="O41" s="6"/>
    </row>
    <row r="42" spans="2:16" s="11" customFormat="1">
      <c r="B42" s="6"/>
      <c r="C42" s="6"/>
      <c r="D42" s="6"/>
      <c r="E42" s="6"/>
      <c r="F42" s="6"/>
      <c r="G42" s="6"/>
      <c r="H42" s="6"/>
      <c r="I42" s="6"/>
      <c r="J42" s="6"/>
      <c r="K42" s="6"/>
      <c r="L42" s="6"/>
      <c r="M42" s="6"/>
      <c r="N42" s="6"/>
      <c r="O42" s="6"/>
    </row>
    <row r="43" spans="2:16" s="11" customFormat="1">
      <c r="B43" s="6"/>
      <c r="C43" s="6"/>
      <c r="D43" s="6"/>
      <c r="E43" s="6"/>
      <c r="F43" s="6"/>
      <c r="G43" s="6"/>
      <c r="H43" s="6"/>
      <c r="I43" s="6"/>
      <c r="J43" s="6"/>
      <c r="K43" s="6"/>
      <c r="L43" s="6"/>
      <c r="M43" s="6"/>
      <c r="N43" s="6"/>
      <c r="O43" s="6"/>
    </row>
    <row r="44" spans="2:16" s="11" customFormat="1">
      <c r="B44" s="6"/>
      <c r="C44" s="6"/>
      <c r="D44" s="6"/>
      <c r="E44" s="6"/>
      <c r="F44" s="6"/>
      <c r="G44" s="6"/>
      <c r="H44" s="6"/>
      <c r="I44" s="6"/>
      <c r="J44" s="6"/>
      <c r="K44" s="6"/>
      <c r="L44" s="6"/>
      <c r="M44" s="6"/>
      <c r="N44" s="6"/>
      <c r="O44" s="6"/>
    </row>
    <row r="45" spans="2:16" s="11" customFormat="1">
      <c r="B45" s="6"/>
      <c r="C45" s="6"/>
      <c r="D45" s="6"/>
      <c r="E45" s="6"/>
      <c r="F45" s="6"/>
      <c r="G45" s="6"/>
      <c r="H45" s="6"/>
      <c r="I45" s="6"/>
      <c r="J45" s="6"/>
      <c r="K45" s="6"/>
      <c r="L45" s="6"/>
      <c r="M45" s="6"/>
      <c r="N45" s="6"/>
      <c r="O45" s="6"/>
    </row>
    <row r="46" spans="2:16" s="11" customFormat="1">
      <c r="B46" s="6"/>
      <c r="C46" s="6"/>
      <c r="D46" s="6"/>
      <c r="E46" s="6"/>
      <c r="F46" s="6"/>
      <c r="G46" s="6"/>
      <c r="H46" s="6"/>
      <c r="I46" s="6"/>
      <c r="J46" s="6"/>
      <c r="K46" s="6"/>
      <c r="L46" s="6"/>
      <c r="M46" s="6"/>
      <c r="N46" s="6"/>
      <c r="O46" s="6"/>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5'!A1" display="'Nota 1 a Nota 3.5'!A1" xr:uid="{943072D1-B02C-4791-AFD1-3F43ECC5A0DD}"/>
    <hyperlink ref="M27" location="'FLUJO DE EFECTIVO'!A1" display="Flujos de Efectivo'!A1" xr:uid="{5BF98B03-B851-410B-B3CE-AD5F9F36D599}"/>
    <hyperlink ref="M33" location="'Nota 3.6 a Nota 4.1'!A1" display="'Nota 3.6 a Nota 4.1'!A1" xr:uid="{B290D4FC-C33D-44F5-8E33-4E708C037AAF}"/>
    <hyperlink ref="M35" location="'Nota 4.2'!A1" display="'Nota 4.2'!A1" xr:uid="{88DB2171-1C51-4AC7-9CFA-BC2F58CC7D07}"/>
    <hyperlink ref="M37" location="'Nota 4.3 a Nota 4.6'!A1" display="'Nota 4.3 a Nota 4.6'!A1" xr:uid="{94CFB7A4-9B26-400A-AD10-FC420339A7E0}"/>
    <hyperlink ref="M39"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43"/>
  <sheetViews>
    <sheetView showGridLines="0" tabSelected="1" zoomScale="90" zoomScaleNormal="90" zoomScaleSheetLayoutView="80" workbookViewId="0">
      <pane ySplit="11" topLeftCell="A30" activePane="bottomLeft" state="frozen"/>
      <selection activeCell="B21" sqref="B21"/>
      <selection pane="bottomLeft" activeCell="H38" sqref="H38"/>
    </sheetView>
  </sheetViews>
  <sheetFormatPr baseColWidth="10" defaultColWidth="11.44140625" defaultRowHeight="15.6"/>
  <cols>
    <col min="1" max="1" width="3.5546875" style="36" customWidth="1"/>
    <col min="2" max="2" width="44.33203125" style="36" customWidth="1"/>
    <col min="3" max="3" width="19.5546875" style="36" customWidth="1"/>
    <col min="4" max="4" width="15.5546875" style="38" customWidth="1"/>
    <col min="5" max="6" width="21.88671875" style="36" customWidth="1"/>
    <col min="7" max="7" width="18.88671875" style="36" bestFit="1" customWidth="1"/>
    <col min="8" max="8" width="17.6640625" style="36" customWidth="1"/>
    <col min="9" max="9" width="16.6640625" style="36" customWidth="1"/>
    <col min="10" max="10" width="18.88671875" style="36" bestFit="1" customWidth="1"/>
    <col min="11" max="11" width="13.5546875" style="36" bestFit="1" customWidth="1"/>
    <col min="12" max="16384" width="11.44140625" style="36"/>
  </cols>
  <sheetData>
    <row r="1" spans="1:10" s="32" customFormat="1" ht="13.2" customHeight="1">
      <c r="D1" s="33"/>
    </row>
    <row r="2" spans="1:10" s="32" customFormat="1" ht="13.2" customHeight="1">
      <c r="D2" s="33"/>
    </row>
    <row r="3" spans="1:10" s="32" customFormat="1" ht="13.2" customHeight="1">
      <c r="D3" s="33"/>
    </row>
    <row r="4" spans="1:10" s="34" customFormat="1" ht="13.2" customHeight="1" thickBot="1">
      <c r="D4" s="35"/>
    </row>
    <row r="5" spans="1:10" ht="16.2" thickTop="1">
      <c r="B5" s="37"/>
      <c r="J5" s="83" t="s">
        <v>82</v>
      </c>
    </row>
    <row r="6" spans="1:10" s="6" customFormat="1" ht="13.8">
      <c r="B6" s="303" t="s">
        <v>182</v>
      </c>
      <c r="C6" s="303"/>
      <c r="D6" s="303"/>
      <c r="E6" s="303"/>
      <c r="F6" s="303"/>
    </row>
    <row r="7" spans="1:10" s="1" customFormat="1" ht="13.2">
      <c r="B7" s="305" t="s">
        <v>21</v>
      </c>
      <c r="C7" s="305"/>
      <c r="D7" s="305"/>
      <c r="E7" s="305"/>
      <c r="F7" s="305"/>
    </row>
    <row r="8" spans="1:10" s="1" customFormat="1" ht="13.2">
      <c r="B8" s="69" t="s">
        <v>203</v>
      </c>
      <c r="C8" s="69"/>
      <c r="D8" s="69"/>
      <c r="E8" s="69"/>
      <c r="F8" s="69"/>
    </row>
    <row r="9" spans="1:10" s="1" customFormat="1" ht="13.2">
      <c r="B9" s="306" t="s">
        <v>204</v>
      </c>
      <c r="C9" s="306"/>
      <c r="D9" s="306"/>
      <c r="E9" s="306"/>
      <c r="F9" s="306"/>
    </row>
    <row r="10" spans="1:10" ht="7.5" customHeight="1"/>
    <row r="11" spans="1:10" ht="30" customHeight="1">
      <c r="A11" s="44"/>
      <c r="B11" s="307" t="s">
        <v>2</v>
      </c>
      <c r="C11" s="308"/>
      <c r="D11" s="308"/>
      <c r="E11" s="45">
        <v>44742</v>
      </c>
      <c r="F11" s="45">
        <v>44561</v>
      </c>
      <c r="G11" s="1"/>
    </row>
    <row r="12" spans="1:10" ht="15">
      <c r="A12" s="44"/>
      <c r="B12" s="46"/>
      <c r="C12" s="47"/>
      <c r="D12" s="48"/>
      <c r="E12" s="49"/>
      <c r="F12" s="49"/>
      <c r="G12" s="1"/>
    </row>
    <row r="13" spans="1:10" ht="15">
      <c r="A13" s="44"/>
      <c r="B13" s="46" t="s">
        <v>126</v>
      </c>
      <c r="C13" s="47"/>
      <c r="D13" s="48" t="s">
        <v>84</v>
      </c>
      <c r="E13" s="253">
        <v>-4878595648</v>
      </c>
      <c r="F13" s="49">
        <v>0</v>
      </c>
      <c r="G13" s="1"/>
    </row>
    <row r="14" spans="1:10" ht="15">
      <c r="A14" s="44"/>
      <c r="B14" s="50"/>
      <c r="C14" s="47"/>
      <c r="D14" s="51"/>
      <c r="E14" s="253"/>
      <c r="F14" s="49"/>
      <c r="G14" s="1"/>
    </row>
    <row r="15" spans="1:10" ht="15">
      <c r="A15" s="44"/>
      <c r="B15" s="46" t="s">
        <v>85</v>
      </c>
      <c r="C15" s="47"/>
      <c r="D15" s="51" t="s">
        <v>86</v>
      </c>
      <c r="E15" s="253">
        <v>262930981675</v>
      </c>
      <c r="F15" s="49">
        <v>0</v>
      </c>
      <c r="G15" s="52"/>
      <c r="I15" s="39"/>
      <c r="J15" s="39"/>
    </row>
    <row r="16" spans="1:10" ht="15">
      <c r="A16" s="44"/>
      <c r="B16" s="46"/>
      <c r="C16" s="53"/>
      <c r="D16" s="51"/>
      <c r="E16" s="253"/>
      <c r="F16" s="49"/>
      <c r="G16" s="1"/>
      <c r="I16" s="39"/>
      <c r="J16" s="39"/>
    </row>
    <row r="17" spans="1:9" ht="15">
      <c r="A17" s="44"/>
      <c r="B17" s="50" t="s">
        <v>16</v>
      </c>
      <c r="C17" s="54"/>
      <c r="D17" s="54"/>
      <c r="E17" s="254">
        <v>258052386027</v>
      </c>
      <c r="F17" s="55">
        <f>+SUM(F13:F16)</f>
        <v>0</v>
      </c>
      <c r="G17" s="56"/>
    </row>
    <row r="18" spans="1:9" ht="15">
      <c r="A18" s="44"/>
      <c r="B18" s="50"/>
      <c r="C18" s="54"/>
      <c r="D18" s="54"/>
      <c r="E18" s="254"/>
      <c r="F18" s="55"/>
      <c r="G18" s="56"/>
    </row>
    <row r="19" spans="1:9" ht="30" customHeight="1">
      <c r="A19" s="44"/>
      <c r="B19" s="307" t="s">
        <v>3</v>
      </c>
      <c r="C19" s="308"/>
      <c r="D19" s="308"/>
      <c r="E19" s="255"/>
      <c r="F19" s="45"/>
      <c r="G19" s="1"/>
    </row>
    <row r="20" spans="1:9" ht="15">
      <c r="A20" s="44"/>
      <c r="B20" s="50"/>
      <c r="C20" s="57"/>
      <c r="D20" s="58"/>
      <c r="E20" s="256"/>
      <c r="F20" s="59"/>
      <c r="G20" s="1"/>
    </row>
    <row r="21" spans="1:9" ht="15">
      <c r="A21" s="44"/>
      <c r="B21" s="46" t="s">
        <v>87</v>
      </c>
      <c r="C21" s="58"/>
      <c r="D21" s="58"/>
      <c r="E21" s="253">
        <v>-24915306</v>
      </c>
      <c r="F21" s="49">
        <v>0</v>
      </c>
      <c r="G21" s="1"/>
    </row>
    <row r="22" spans="1:9" ht="15">
      <c r="A22" s="44"/>
      <c r="B22" s="46"/>
      <c r="C22" s="53"/>
      <c r="D22" s="51"/>
      <c r="E22" s="257"/>
      <c r="F22" s="60"/>
      <c r="G22" s="1"/>
      <c r="I22" s="39"/>
    </row>
    <row r="23" spans="1:9" ht="15">
      <c r="A23" s="44"/>
      <c r="B23" s="46" t="s">
        <v>88</v>
      </c>
      <c r="C23" s="53"/>
      <c r="D23" s="51" t="s">
        <v>89</v>
      </c>
      <c r="E23" s="253">
        <v>-206256763</v>
      </c>
      <c r="F23" s="49">
        <v>0</v>
      </c>
      <c r="G23" s="52"/>
      <c r="I23" s="39"/>
    </row>
    <row r="24" spans="1:9" ht="15">
      <c r="A24" s="44"/>
      <c r="B24" s="50"/>
      <c r="C24" s="53"/>
      <c r="D24" s="51"/>
      <c r="E24" s="257"/>
      <c r="F24" s="60"/>
      <c r="G24" s="1"/>
      <c r="I24" s="39"/>
    </row>
    <row r="25" spans="1:9" ht="15">
      <c r="A25" s="44"/>
      <c r="B25" s="46" t="s">
        <v>17</v>
      </c>
      <c r="C25" s="53"/>
      <c r="D25" s="51"/>
      <c r="E25" s="253">
        <v>0</v>
      </c>
      <c r="F25" s="49">
        <v>0</v>
      </c>
      <c r="G25" s="1"/>
      <c r="I25" s="39"/>
    </row>
    <row r="26" spans="1:9" ht="15">
      <c r="A26" s="44"/>
      <c r="B26" s="50"/>
      <c r="C26" s="53"/>
      <c r="D26" s="51"/>
      <c r="E26" s="257"/>
      <c r="F26" s="61"/>
      <c r="G26" s="1"/>
      <c r="I26" s="39"/>
    </row>
    <row r="27" spans="1:9" ht="15">
      <c r="A27" s="44"/>
      <c r="B27" s="50" t="s">
        <v>18</v>
      </c>
      <c r="C27" s="57"/>
      <c r="D27" s="58"/>
      <c r="E27" s="254">
        <v>257821213958</v>
      </c>
      <c r="F27" s="55">
        <f>+F17+SUM(F20:F26)</f>
        <v>0</v>
      </c>
      <c r="G27" s="62"/>
    </row>
    <row r="28" spans="1:9" ht="15">
      <c r="A28" s="44"/>
      <c r="B28" s="50" t="s">
        <v>19</v>
      </c>
      <c r="C28" s="51"/>
      <c r="D28" s="51"/>
      <c r="E28" s="63">
        <v>501942.35530859441</v>
      </c>
      <c r="F28" s="63">
        <v>0</v>
      </c>
      <c r="G28" s="1"/>
      <c r="H28" s="40"/>
    </row>
    <row r="29" spans="1:9" ht="15">
      <c r="A29" s="44"/>
      <c r="B29" s="64" t="s">
        <v>20</v>
      </c>
      <c r="C29" s="65"/>
      <c r="D29" s="66"/>
      <c r="E29" s="67">
        <v>513647.05773732002</v>
      </c>
      <c r="F29" s="67">
        <v>0</v>
      </c>
      <c r="G29" s="1"/>
      <c r="H29" s="41"/>
      <c r="I29" s="39"/>
    </row>
    <row r="30" spans="1:9">
      <c r="B30" s="42"/>
      <c r="C30" s="43"/>
      <c r="D30" s="43"/>
      <c r="E30" s="252"/>
    </row>
    <row r="31" spans="1:9" s="1" customFormat="1" ht="15" customHeight="1">
      <c r="B31" s="304" t="s">
        <v>105</v>
      </c>
      <c r="C31" s="304"/>
      <c r="D31" s="304"/>
      <c r="E31" s="304"/>
      <c r="F31" s="304"/>
      <c r="G31" s="70"/>
      <c r="H31" s="70"/>
      <c r="I31" s="70"/>
    </row>
    <row r="32" spans="1:9" s="1" customFormat="1" ht="15" customHeight="1">
      <c r="D32" s="71"/>
      <c r="E32" s="72"/>
      <c r="F32" s="72"/>
      <c r="G32" s="70"/>
      <c r="H32" s="70"/>
      <c r="I32" s="70"/>
    </row>
    <row r="33" spans="1:9" s="1" customFormat="1" ht="15" customHeight="1">
      <c r="D33" s="71"/>
      <c r="G33" s="70"/>
      <c r="H33" s="70"/>
      <c r="I33" s="70"/>
    </row>
    <row r="34" spans="1:9" s="1" customFormat="1" ht="15" customHeight="1">
      <c r="B34" s="1" t="s">
        <v>128</v>
      </c>
      <c r="D34" s="71"/>
      <c r="G34" s="70"/>
      <c r="H34" s="70"/>
      <c r="I34" s="70"/>
    </row>
    <row r="35" spans="1:9" s="1" customFormat="1" ht="15" customHeight="1">
      <c r="D35" s="71"/>
      <c r="G35" s="70"/>
      <c r="H35" s="70"/>
      <c r="I35" s="70"/>
    </row>
    <row r="36" spans="1:9" s="1" customFormat="1" ht="15" customHeight="1">
      <c r="D36" s="71"/>
      <c r="G36" s="70"/>
      <c r="H36" s="70"/>
      <c r="I36" s="70"/>
    </row>
    <row r="37" spans="1:9" s="1" customFormat="1" ht="15" customHeight="1">
      <c r="D37" s="71"/>
      <c r="G37" s="70"/>
      <c r="H37" s="70"/>
      <c r="I37" s="70"/>
    </row>
    <row r="38" spans="1:9" s="1" customFormat="1" ht="13.2">
      <c r="B38" s="73"/>
      <c r="D38" s="71"/>
    </row>
    <row r="39" spans="1:9" s="1" customFormat="1" ht="13.2">
      <c r="B39" s="74"/>
      <c r="C39" s="74"/>
      <c r="D39" s="74"/>
      <c r="E39" s="74"/>
      <c r="F39" s="74"/>
    </row>
    <row r="40" spans="1:9" s="77" customFormat="1" ht="13.2">
      <c r="A40" s="75"/>
      <c r="B40" s="76" t="s">
        <v>244</v>
      </c>
      <c r="C40" s="76"/>
      <c r="D40" s="78" t="s">
        <v>142</v>
      </c>
      <c r="E40" s="78"/>
      <c r="F40" s="79" t="s">
        <v>70</v>
      </c>
    </row>
    <row r="41" spans="1:9" s="77" customFormat="1" ht="13.2">
      <c r="A41" s="75"/>
      <c r="B41" s="80" t="s">
        <v>245</v>
      </c>
      <c r="D41" s="80" t="s">
        <v>141</v>
      </c>
      <c r="E41" s="81"/>
      <c r="F41" s="80" t="s">
        <v>12</v>
      </c>
    </row>
    <row r="42" spans="1:9" s="1" customFormat="1" ht="13.2">
      <c r="B42" s="73"/>
      <c r="D42" s="71"/>
    </row>
    <row r="43" spans="1:9" s="1" customFormat="1" ht="13.2">
      <c r="D43" s="7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6">
    <mergeCell ref="B6:F6"/>
    <mergeCell ref="B31:F31"/>
    <mergeCell ref="B7:F7"/>
    <mergeCell ref="B9:F9"/>
    <mergeCell ref="B11:D11"/>
    <mergeCell ref="B19:D19"/>
  </mergeCells>
  <hyperlinks>
    <hyperlink ref="J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K39"/>
  <sheetViews>
    <sheetView showGridLines="0" zoomScale="90" zoomScaleNormal="90" zoomScaleSheetLayoutView="90" workbookViewId="0">
      <pane ySplit="11" topLeftCell="A12" activePane="bottomLeft" state="frozen"/>
      <selection activeCell="B21" sqref="B21"/>
      <selection pane="bottomLeft"/>
    </sheetView>
  </sheetViews>
  <sheetFormatPr baseColWidth="10" defaultColWidth="11.44140625" defaultRowHeight="13.2"/>
  <cols>
    <col min="1" max="1" width="2.88671875" style="87" customWidth="1"/>
    <col min="2" max="2" width="60.44140625" style="87" customWidth="1"/>
    <col min="3" max="3" width="11.109375" style="87" customWidth="1"/>
    <col min="4" max="4" width="9.33203125" style="87" customWidth="1"/>
    <col min="5" max="5" width="7.6640625" style="101" customWidth="1"/>
    <col min="6" max="7" width="20.33203125" style="87" customWidth="1"/>
    <col min="8" max="9" width="17.88671875" style="87" bestFit="1" customWidth="1"/>
    <col min="10" max="10" width="6.88671875" style="87" customWidth="1"/>
    <col min="11" max="16384" width="11.44140625" style="87"/>
  </cols>
  <sheetData>
    <row r="1" spans="1:11" s="91" customFormat="1">
      <c r="D1" s="92"/>
    </row>
    <row r="2" spans="1:11" s="91" customFormat="1">
      <c r="D2" s="92"/>
    </row>
    <row r="3" spans="1:11" s="91" customFormat="1">
      <c r="D3" s="92"/>
    </row>
    <row r="4" spans="1:11" s="93" customFormat="1" ht="13.8" thickBot="1">
      <c r="D4" s="94"/>
    </row>
    <row r="5" spans="1:11" ht="13.8" thickTop="1">
      <c r="B5" s="95"/>
      <c r="C5" s="96"/>
      <c r="D5" s="96"/>
      <c r="E5" s="96"/>
      <c r="F5" s="96"/>
      <c r="G5" s="83" t="s">
        <v>82</v>
      </c>
      <c r="H5" s="97"/>
      <c r="I5" s="97"/>
      <c r="J5" s="97"/>
    </row>
    <row r="6" spans="1:11" ht="13.8">
      <c r="B6" s="309" t="s">
        <v>182</v>
      </c>
      <c r="C6" s="309"/>
      <c r="D6" s="309"/>
      <c r="E6" s="309"/>
      <c r="F6" s="309"/>
      <c r="G6" s="309"/>
      <c r="H6" s="97"/>
      <c r="I6" s="97"/>
      <c r="J6" s="97"/>
    </row>
    <row r="7" spans="1:11">
      <c r="B7" s="310" t="s">
        <v>22</v>
      </c>
      <c r="C7" s="310"/>
      <c r="D7" s="310"/>
      <c r="E7" s="310"/>
      <c r="F7" s="310"/>
      <c r="G7" s="310"/>
      <c r="H7" s="84"/>
      <c r="I7" s="84"/>
    </row>
    <row r="8" spans="1:11">
      <c r="B8" s="84" t="s">
        <v>205</v>
      </c>
      <c r="C8" s="84"/>
      <c r="D8" s="84"/>
      <c r="E8" s="84"/>
      <c r="F8" s="84"/>
      <c r="G8" s="84"/>
      <c r="H8" s="84"/>
      <c r="I8" s="84"/>
    </row>
    <row r="9" spans="1:11" s="157" customFormat="1" ht="12">
      <c r="B9" s="311" t="s">
        <v>204</v>
      </c>
      <c r="C9" s="311"/>
      <c r="D9" s="311"/>
      <c r="E9" s="311"/>
      <c r="F9" s="311"/>
      <c r="G9" s="311"/>
      <c r="H9" s="158"/>
      <c r="I9" s="158"/>
    </row>
    <row r="10" spans="1:11">
      <c r="B10" s="98"/>
      <c r="C10" s="98"/>
      <c r="D10" s="98"/>
      <c r="E10" s="98"/>
      <c r="F10" s="98"/>
      <c r="G10" s="98"/>
      <c r="H10" s="84"/>
      <c r="I10" s="84"/>
    </row>
    <row r="11" spans="1:11" ht="30" customHeight="1">
      <c r="B11" s="68" t="s">
        <v>8</v>
      </c>
      <c r="C11" s="99"/>
      <c r="D11" s="99"/>
      <c r="E11" s="99"/>
      <c r="F11" s="45" t="s">
        <v>209</v>
      </c>
      <c r="G11" s="45" t="s">
        <v>210</v>
      </c>
      <c r="I11" s="100"/>
      <c r="J11" s="101"/>
      <c r="K11" s="101"/>
    </row>
    <row r="12" spans="1:11" s="102" customFormat="1">
      <c r="B12" s="85"/>
      <c r="C12" s="103"/>
      <c r="D12" s="103"/>
      <c r="E12" s="103"/>
      <c r="F12" s="86"/>
      <c r="G12" s="86"/>
      <c r="I12" s="104"/>
      <c r="J12" s="105"/>
      <c r="K12" s="105"/>
    </row>
    <row r="13" spans="1:11" ht="15" customHeight="1">
      <c r="A13" s="106"/>
      <c r="B13" s="107" t="s">
        <v>103</v>
      </c>
      <c r="C13" s="108" t="s">
        <v>90</v>
      </c>
      <c r="D13" s="108"/>
      <c r="E13" s="108"/>
      <c r="F13" s="258">
        <v>-2172549426</v>
      </c>
      <c r="G13" s="258">
        <v>0</v>
      </c>
      <c r="H13" s="109"/>
      <c r="I13" s="110"/>
      <c r="J13" s="101"/>
      <c r="K13" s="101"/>
    </row>
    <row r="14" spans="1:11" ht="15" customHeight="1">
      <c r="A14" s="106"/>
      <c r="B14" s="107" t="s">
        <v>91</v>
      </c>
      <c r="C14" s="108" t="s">
        <v>92</v>
      </c>
      <c r="D14" s="111"/>
      <c r="E14" s="108"/>
      <c r="F14" s="258">
        <v>0</v>
      </c>
      <c r="G14" s="258">
        <v>0</v>
      </c>
      <c r="H14" s="109"/>
      <c r="I14" s="110"/>
      <c r="J14" s="112"/>
      <c r="K14" s="101"/>
    </row>
    <row r="15" spans="1:11">
      <c r="A15" s="106"/>
      <c r="B15" s="113" t="s">
        <v>93</v>
      </c>
      <c r="C15" s="114" t="s">
        <v>94</v>
      </c>
      <c r="D15" s="115"/>
      <c r="E15" s="108"/>
      <c r="F15" s="258">
        <v>-22</v>
      </c>
      <c r="G15" s="258">
        <v>0</v>
      </c>
      <c r="I15" s="101"/>
      <c r="J15" s="112"/>
      <c r="K15" s="101"/>
    </row>
    <row r="16" spans="1:11">
      <c r="A16" s="106"/>
      <c r="B16" s="113"/>
      <c r="C16" s="114"/>
      <c r="D16" s="115"/>
      <c r="E16" s="108"/>
      <c r="F16" s="258"/>
      <c r="G16" s="258"/>
      <c r="I16" s="101"/>
      <c r="J16" s="112"/>
      <c r="K16" s="101"/>
    </row>
    <row r="17" spans="1:11" s="118" customFormat="1" ht="15" customHeight="1">
      <c r="A17" s="106"/>
      <c r="B17" s="116" t="s">
        <v>13</v>
      </c>
      <c r="C17" s="117"/>
      <c r="D17" s="117"/>
      <c r="E17" s="117"/>
      <c r="F17" s="259">
        <v>-2172549448</v>
      </c>
      <c r="G17" s="259">
        <f>SUM(G13:G16)</f>
        <v>0</v>
      </c>
      <c r="I17" s="119"/>
      <c r="J17" s="120"/>
      <c r="K17" s="119"/>
    </row>
    <row r="18" spans="1:11" ht="30" customHeight="1">
      <c r="B18" s="90" t="s">
        <v>9</v>
      </c>
      <c r="C18" s="121"/>
      <c r="D18" s="122"/>
      <c r="E18" s="122"/>
      <c r="F18" s="260"/>
      <c r="G18" s="260"/>
      <c r="I18" s="100"/>
      <c r="J18" s="101"/>
      <c r="K18" s="101"/>
    </row>
    <row r="19" spans="1:11" ht="15" customHeight="1">
      <c r="A19" s="106"/>
      <c r="B19" s="113"/>
      <c r="C19" s="114"/>
      <c r="D19" s="115"/>
      <c r="E19" s="108"/>
      <c r="F19" s="258"/>
      <c r="G19" s="258"/>
      <c r="I19" s="101"/>
      <c r="J19" s="112"/>
      <c r="K19" s="101"/>
    </row>
    <row r="20" spans="1:11" ht="15" customHeight="1">
      <c r="A20" s="106"/>
      <c r="B20" s="113" t="s">
        <v>127</v>
      </c>
      <c r="C20" s="114" t="s">
        <v>96</v>
      </c>
      <c r="D20" s="115"/>
      <c r="E20" s="108"/>
      <c r="F20" s="258">
        <v>369720301</v>
      </c>
      <c r="G20" s="258">
        <v>0</v>
      </c>
      <c r="I20" s="101"/>
      <c r="J20" s="112"/>
      <c r="K20" s="101"/>
    </row>
    <row r="21" spans="1:11" ht="15" customHeight="1">
      <c r="A21" s="106"/>
      <c r="B21" s="113" t="s">
        <v>129</v>
      </c>
      <c r="C21" s="114"/>
      <c r="D21" s="115"/>
      <c r="E21" s="108"/>
      <c r="F21" s="258">
        <v>0</v>
      </c>
      <c r="G21" s="258">
        <v>0</v>
      </c>
      <c r="I21" s="101"/>
      <c r="J21" s="112"/>
      <c r="K21" s="101"/>
    </row>
    <row r="22" spans="1:11" ht="15" customHeight="1">
      <c r="A22" s="123"/>
      <c r="B22" s="107" t="s">
        <v>104</v>
      </c>
      <c r="C22" s="124"/>
      <c r="D22" s="111"/>
      <c r="E22" s="124"/>
      <c r="F22" s="258">
        <v>0</v>
      </c>
      <c r="G22" s="258">
        <v>0</v>
      </c>
      <c r="I22" s="112"/>
      <c r="J22" s="101"/>
      <c r="K22" s="101"/>
    </row>
    <row r="23" spans="1:11" ht="15" customHeight="1">
      <c r="A23" s="125"/>
      <c r="B23" s="126" t="s">
        <v>95</v>
      </c>
      <c r="C23" s="114" t="s">
        <v>228</v>
      </c>
      <c r="D23" s="128"/>
      <c r="E23" s="129"/>
      <c r="F23" s="258">
        <v>91314927</v>
      </c>
      <c r="G23" s="258">
        <v>0</v>
      </c>
      <c r="I23" s="101"/>
      <c r="J23" s="112"/>
      <c r="K23" s="101"/>
    </row>
    <row r="24" spans="1:11" ht="15" customHeight="1">
      <c r="A24" s="125"/>
      <c r="B24" s="126"/>
      <c r="C24" s="127"/>
      <c r="D24" s="128"/>
      <c r="E24" s="129"/>
      <c r="F24" s="258"/>
      <c r="G24" s="258"/>
      <c r="I24" s="101"/>
      <c r="J24" s="112"/>
      <c r="K24" s="101"/>
    </row>
    <row r="25" spans="1:11" s="118" customFormat="1" ht="15" customHeight="1">
      <c r="A25" s="106"/>
      <c r="B25" s="116" t="s">
        <v>14</v>
      </c>
      <c r="C25" s="117"/>
      <c r="D25" s="117"/>
      <c r="E25" s="117"/>
      <c r="F25" s="259">
        <v>461035228</v>
      </c>
      <c r="G25" s="259">
        <f>SUM(G20:G24)</f>
        <v>0</v>
      </c>
      <c r="I25" s="119"/>
      <c r="J25" s="120"/>
      <c r="K25" s="119"/>
    </row>
    <row r="26" spans="1:11" ht="15" customHeight="1">
      <c r="A26" s="106"/>
      <c r="B26" s="130" t="s">
        <v>4</v>
      </c>
      <c r="C26" s="131"/>
      <c r="D26" s="131"/>
      <c r="E26" s="131"/>
      <c r="F26" s="261">
        <v>-1711514220</v>
      </c>
      <c r="G26" s="261">
        <f>+G17-G25</f>
        <v>0</v>
      </c>
      <c r="H26" s="132"/>
      <c r="I26" s="112"/>
      <c r="J26" s="101"/>
      <c r="K26" s="101"/>
    </row>
    <row r="27" spans="1:11" ht="15" customHeight="1">
      <c r="F27" s="133"/>
      <c r="I27" s="101"/>
      <c r="J27" s="101"/>
      <c r="K27" s="101"/>
    </row>
    <row r="28" spans="1:11" ht="15" customHeight="1">
      <c r="B28" s="102" t="s">
        <v>105</v>
      </c>
      <c r="C28" s="102"/>
      <c r="D28" s="102"/>
      <c r="E28" s="102"/>
      <c r="F28" s="102"/>
      <c r="G28" s="102"/>
      <c r="J28" s="134"/>
    </row>
    <row r="29" spans="1:11" ht="15" customHeight="1">
      <c r="F29" s="134"/>
      <c r="H29" s="135"/>
    </row>
    <row r="30" spans="1:11" ht="15" customHeight="1">
      <c r="F30" s="134"/>
      <c r="G30" s="136"/>
      <c r="H30" s="135"/>
    </row>
    <row r="31" spans="1:11" ht="15" customHeight="1">
      <c r="B31" s="137" t="s">
        <v>109</v>
      </c>
      <c r="F31" s="134"/>
      <c r="G31" s="136"/>
      <c r="H31" s="135"/>
    </row>
    <row r="32" spans="1:11">
      <c r="C32" s="135"/>
      <c r="D32" s="135"/>
      <c r="E32" s="138"/>
      <c r="H32" s="135"/>
    </row>
    <row r="33" spans="1:8">
      <c r="C33" s="135"/>
      <c r="D33" s="135"/>
      <c r="E33" s="138"/>
      <c r="H33" s="135"/>
    </row>
    <row r="34" spans="1:8">
      <c r="C34" s="135"/>
      <c r="D34" s="135"/>
      <c r="E34" s="138"/>
      <c r="H34" s="135"/>
    </row>
    <row r="35" spans="1:8">
      <c r="C35" s="135"/>
      <c r="D35" s="135"/>
      <c r="E35" s="138"/>
      <c r="H35" s="135"/>
    </row>
    <row r="36" spans="1:8">
      <c r="C36" s="135"/>
      <c r="D36" s="135"/>
      <c r="E36" s="138"/>
      <c r="H36" s="135"/>
    </row>
    <row r="37" spans="1:8">
      <c r="C37" s="135"/>
      <c r="D37" s="135"/>
      <c r="E37" s="138"/>
      <c r="H37" s="135"/>
    </row>
    <row r="38" spans="1:8" s="77" customFormat="1">
      <c r="A38" s="75"/>
      <c r="B38" s="76" t="s">
        <v>244</v>
      </c>
      <c r="C38" s="76"/>
      <c r="D38" s="78" t="s">
        <v>142</v>
      </c>
      <c r="E38" s="78"/>
      <c r="G38" s="79" t="s">
        <v>70</v>
      </c>
    </row>
    <row r="39" spans="1:8" s="77" customFormat="1">
      <c r="A39" s="75"/>
      <c r="B39" s="80" t="s">
        <v>245</v>
      </c>
      <c r="D39" s="80" t="s">
        <v>141</v>
      </c>
      <c r="E39" s="81"/>
      <c r="G39" s="80" t="s">
        <v>12</v>
      </c>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3">
    <mergeCell ref="B6:G6"/>
    <mergeCell ref="B7:G7"/>
    <mergeCell ref="B9:G9"/>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M43"/>
  <sheetViews>
    <sheetView showGridLines="0" zoomScale="90" zoomScaleNormal="90" zoomScaleSheetLayoutView="90" workbookViewId="0"/>
  </sheetViews>
  <sheetFormatPr baseColWidth="10" defaultColWidth="11.44140625" defaultRowHeight="13.2"/>
  <cols>
    <col min="1" max="1" width="3" style="1" customWidth="1"/>
    <col min="2" max="2" width="52.5546875" style="73" customWidth="1"/>
    <col min="3" max="3" width="17" style="73" bestFit="1" customWidth="1"/>
    <col min="4" max="4" width="10.44140625" style="88" customWidth="1"/>
    <col min="5" max="5" width="21.6640625" style="73" customWidth="1"/>
    <col min="6" max="6" width="21.33203125" style="181" customWidth="1"/>
    <col min="7" max="7" width="3" style="1" customWidth="1"/>
    <col min="8" max="8" width="11.109375" style="1" bestFit="1" customWidth="1"/>
    <col min="9" max="9" width="6.88671875" style="1" bestFit="1" customWidth="1"/>
    <col min="10" max="16384" width="11.44140625" style="1"/>
  </cols>
  <sheetData>
    <row r="1" spans="2:10" s="91" customFormat="1">
      <c r="D1" s="92"/>
    </row>
    <row r="2" spans="2:10" s="91" customFormat="1">
      <c r="D2" s="92"/>
    </row>
    <row r="3" spans="2:10" s="91" customFormat="1">
      <c r="D3" s="92"/>
    </row>
    <row r="4" spans="2:10" s="93" customFormat="1" ht="13.8" thickBot="1">
      <c r="D4" s="94"/>
    </row>
    <row r="5" spans="2:10" ht="13.8" thickTop="1">
      <c r="B5" s="82"/>
      <c r="F5" s="83" t="s">
        <v>82</v>
      </c>
    </row>
    <row r="6" spans="2:10" s="156" customFormat="1" ht="13.8">
      <c r="B6" s="303" t="s">
        <v>182</v>
      </c>
      <c r="C6" s="303"/>
      <c r="D6" s="303"/>
      <c r="E6" s="303"/>
      <c r="F6" s="303"/>
      <c r="G6" s="303"/>
      <c r="H6" s="182"/>
    </row>
    <row r="7" spans="2:10" s="3" customFormat="1">
      <c r="B7" s="315" t="s">
        <v>107</v>
      </c>
      <c r="C7" s="315"/>
      <c r="D7" s="315"/>
      <c r="E7" s="315"/>
      <c r="F7" s="315"/>
      <c r="G7" s="160"/>
      <c r="H7" s="161"/>
    </row>
    <row r="8" spans="2:10" s="3" customFormat="1">
      <c r="B8" s="84" t="s">
        <v>205</v>
      </c>
      <c r="C8" s="84"/>
      <c r="D8" s="84"/>
      <c r="E8" s="84"/>
      <c r="F8" s="84"/>
      <c r="G8" s="84"/>
      <c r="H8" s="161"/>
    </row>
    <row r="9" spans="2:10" s="3" customFormat="1">
      <c r="B9" s="183" t="s">
        <v>204</v>
      </c>
      <c r="C9" s="184"/>
      <c r="D9" s="184"/>
      <c r="E9" s="184"/>
      <c r="F9" s="184"/>
      <c r="G9" s="161"/>
      <c r="H9" s="161"/>
    </row>
    <row r="10" spans="2:10">
      <c r="B10" s="162"/>
      <c r="C10" s="162"/>
      <c r="D10" s="162"/>
      <c r="E10" s="162"/>
      <c r="F10" s="101"/>
      <c r="G10" s="73"/>
    </row>
    <row r="11" spans="2:10" ht="28.95" customHeight="1">
      <c r="B11" s="185"/>
      <c r="C11" s="89"/>
      <c r="D11" s="89"/>
      <c r="E11" s="45">
        <v>44742</v>
      </c>
      <c r="F11" s="45">
        <v>44377</v>
      </c>
    </row>
    <row r="12" spans="2:10">
      <c r="B12" s="318"/>
      <c r="C12" s="319"/>
      <c r="D12" s="319"/>
      <c r="E12" s="163"/>
      <c r="F12" s="163"/>
    </row>
    <row r="13" spans="2:10" s="87" customFormat="1">
      <c r="B13" s="164" t="s">
        <v>23</v>
      </c>
      <c r="C13" s="165"/>
      <c r="D13" s="165"/>
      <c r="E13" s="258"/>
      <c r="F13" s="258"/>
    </row>
    <row r="14" spans="2:10" s="87" customFormat="1">
      <c r="B14" s="166"/>
      <c r="C14" s="165"/>
      <c r="D14" s="165"/>
      <c r="E14" s="258"/>
      <c r="F14" s="258"/>
      <c r="H14" s="167"/>
      <c r="I14" s="167"/>
      <c r="J14" s="167"/>
    </row>
    <row r="15" spans="2:10" s="87" customFormat="1">
      <c r="B15" s="313" t="s">
        <v>24</v>
      </c>
      <c r="C15" s="314"/>
      <c r="D15" s="314"/>
      <c r="E15" s="258"/>
      <c r="F15" s="258"/>
      <c r="H15" s="167"/>
      <c r="I15" s="167"/>
      <c r="J15" s="167"/>
    </row>
    <row r="16" spans="2:10" s="87" customFormat="1">
      <c r="B16" s="166" t="s">
        <v>112</v>
      </c>
      <c r="C16" s="168"/>
      <c r="D16" s="168"/>
      <c r="E16" s="258">
        <v>-260816613855</v>
      </c>
      <c r="F16" s="258">
        <v>0</v>
      </c>
      <c r="H16" s="167"/>
      <c r="I16" s="167"/>
      <c r="J16" s="167"/>
    </row>
    <row r="17" spans="2:13" s="87" customFormat="1">
      <c r="B17" s="166" t="s">
        <v>113</v>
      </c>
      <c r="C17" s="165"/>
      <c r="D17" s="168"/>
      <c r="E17" s="258">
        <v>0</v>
      </c>
      <c r="F17" s="258">
        <v>0</v>
      </c>
      <c r="H17" s="167"/>
      <c r="I17" s="167"/>
      <c r="J17" s="167"/>
    </row>
    <row r="18" spans="2:13" s="87" customFormat="1">
      <c r="B18" s="107" t="s">
        <v>114</v>
      </c>
      <c r="C18" s="168"/>
      <c r="D18" s="168"/>
      <c r="E18" s="258">
        <v>-196596837</v>
      </c>
      <c r="F18" s="258">
        <v>0</v>
      </c>
      <c r="H18" s="167"/>
      <c r="I18" s="167"/>
      <c r="J18" s="167"/>
    </row>
    <row r="19" spans="2:13" s="87" customFormat="1">
      <c r="B19" s="107" t="s">
        <v>131</v>
      </c>
      <c r="C19" s="168"/>
      <c r="D19" s="168"/>
      <c r="E19" s="258">
        <v>24915306</v>
      </c>
      <c r="F19" s="258">
        <v>0</v>
      </c>
      <c r="H19" s="167"/>
      <c r="I19" s="167"/>
      <c r="J19" s="167"/>
    </row>
    <row r="20" spans="2:13" s="87" customFormat="1">
      <c r="B20" s="107"/>
      <c r="C20" s="165"/>
      <c r="D20" s="165"/>
      <c r="E20" s="258"/>
      <c r="F20" s="258"/>
      <c r="H20" s="167"/>
      <c r="I20" s="167"/>
      <c r="J20" s="167"/>
    </row>
    <row r="21" spans="2:13" s="118" customFormat="1">
      <c r="B21" s="313" t="s">
        <v>25</v>
      </c>
      <c r="C21" s="314"/>
      <c r="D21" s="314"/>
      <c r="E21" s="264">
        <v>-260988295386</v>
      </c>
      <c r="F21" s="264">
        <f>+SUM(F15:F20)</f>
        <v>0</v>
      </c>
      <c r="H21" s="167"/>
      <c r="I21" s="167"/>
      <c r="J21" s="167"/>
    </row>
    <row r="22" spans="2:13" s="87" customFormat="1">
      <c r="B22" s="166"/>
      <c r="C22" s="165"/>
      <c r="D22" s="168"/>
      <c r="E22" s="258"/>
      <c r="F22" s="258"/>
      <c r="H22" s="167"/>
      <c r="I22" s="167"/>
      <c r="J22" s="167"/>
    </row>
    <row r="23" spans="2:13" s="87" customFormat="1">
      <c r="B23" s="164" t="s">
        <v>74</v>
      </c>
      <c r="C23" s="168"/>
      <c r="D23" s="168"/>
      <c r="E23" s="258"/>
      <c r="F23" s="258"/>
      <c r="H23" s="167"/>
      <c r="I23" s="167"/>
      <c r="J23" s="167"/>
    </row>
    <row r="24" spans="2:13" s="87" customFormat="1">
      <c r="B24" s="169"/>
      <c r="C24" s="168"/>
      <c r="D24" s="168"/>
      <c r="E24" s="258"/>
      <c r="F24" s="258"/>
      <c r="H24" s="167"/>
      <c r="I24" s="167"/>
      <c r="J24" s="167"/>
    </row>
    <row r="25" spans="2:13" s="87" customFormat="1">
      <c r="B25" s="316" t="s">
        <v>26</v>
      </c>
      <c r="C25" s="317"/>
      <c r="D25" s="317"/>
      <c r="E25" s="258">
        <v>-68932368276</v>
      </c>
      <c r="F25" s="258">
        <v>0</v>
      </c>
      <c r="H25" s="167"/>
      <c r="I25" s="167"/>
      <c r="J25" s="167"/>
    </row>
    <row r="26" spans="2:13" s="87" customFormat="1">
      <c r="B26" s="170" t="s">
        <v>27</v>
      </c>
      <c r="C26" s="171"/>
      <c r="D26" s="165"/>
      <c r="E26" s="258">
        <v>325042068014</v>
      </c>
      <c r="F26" s="258">
        <v>0</v>
      </c>
    </row>
    <row r="27" spans="2:13" s="87" customFormat="1">
      <c r="B27" s="170"/>
      <c r="C27" s="171"/>
      <c r="D27" s="168"/>
      <c r="E27" s="258"/>
      <c r="F27" s="258"/>
    </row>
    <row r="28" spans="2:13" s="87" customFormat="1">
      <c r="B28" s="313" t="s">
        <v>106</v>
      </c>
      <c r="C28" s="314"/>
      <c r="D28" s="314"/>
      <c r="E28" s="264">
        <v>256109699738</v>
      </c>
      <c r="F28" s="264">
        <f>SUM(F25:F27)</f>
        <v>0</v>
      </c>
    </row>
    <row r="29" spans="2:13" s="87" customFormat="1">
      <c r="B29" s="172" t="s">
        <v>137</v>
      </c>
      <c r="C29" s="173"/>
      <c r="D29" s="173"/>
      <c r="E29" s="264">
        <v>0</v>
      </c>
      <c r="F29" s="264">
        <v>0</v>
      </c>
    </row>
    <row r="30" spans="2:13" s="174" customFormat="1">
      <c r="B30" s="175" t="s">
        <v>138</v>
      </c>
      <c r="C30" s="176"/>
      <c r="D30" s="176"/>
      <c r="E30" s="265">
        <v>-4878595648</v>
      </c>
      <c r="F30" s="265">
        <f>+F21+F28+F29</f>
        <v>0</v>
      </c>
      <c r="H30" s="296"/>
      <c r="I30" s="266"/>
    </row>
    <row r="31" spans="2:13" s="87" customFormat="1" ht="12.75" customHeight="1">
      <c r="B31" s="101"/>
      <c r="C31" s="178"/>
      <c r="D31" s="178"/>
      <c r="E31" s="179"/>
      <c r="F31" s="179"/>
      <c r="H31" s="312"/>
      <c r="I31" s="312"/>
      <c r="J31" s="312"/>
      <c r="K31" s="312"/>
      <c r="L31" s="312"/>
      <c r="M31" s="312"/>
    </row>
    <row r="32" spans="2:13" s="87" customFormat="1">
      <c r="B32" s="2" t="s">
        <v>108</v>
      </c>
      <c r="C32" s="2"/>
      <c r="D32" s="2"/>
      <c r="E32" s="2"/>
      <c r="F32" s="2"/>
      <c r="H32" s="312"/>
      <c r="I32" s="312"/>
      <c r="J32" s="312"/>
      <c r="K32" s="312"/>
      <c r="L32" s="312"/>
      <c r="M32" s="312"/>
    </row>
    <row r="33" spans="1:10">
      <c r="E33" s="1"/>
      <c r="F33" s="1"/>
      <c r="H33" s="180"/>
      <c r="I33" s="180"/>
      <c r="J33" s="180"/>
    </row>
    <row r="34" spans="1:10">
      <c r="E34" s="1"/>
      <c r="F34" s="1"/>
      <c r="G34" s="73"/>
      <c r="H34" s="87"/>
    </row>
    <row r="35" spans="1:10">
      <c r="B35" s="77" t="s">
        <v>109</v>
      </c>
      <c r="E35" s="1"/>
      <c r="F35" s="1"/>
      <c r="G35" s="73"/>
      <c r="H35" s="87"/>
    </row>
    <row r="36" spans="1:10">
      <c r="B36" s="77"/>
      <c r="E36" s="1"/>
      <c r="F36" s="1"/>
      <c r="G36" s="73"/>
      <c r="H36" s="87"/>
    </row>
    <row r="37" spans="1:10">
      <c r="B37" s="77"/>
      <c r="E37" s="1"/>
      <c r="F37" s="1"/>
      <c r="G37" s="73"/>
      <c r="H37" s="87"/>
    </row>
    <row r="38" spans="1:10">
      <c r="B38" s="77"/>
      <c r="E38" s="1"/>
      <c r="F38" s="1"/>
      <c r="G38" s="73"/>
      <c r="H38" s="87"/>
    </row>
    <row r="40" spans="1:10" s="87" customFormat="1">
      <c r="C40" s="135"/>
      <c r="D40" s="135"/>
      <c r="E40" s="138"/>
    </row>
    <row r="41" spans="1:10" s="77" customFormat="1">
      <c r="A41" s="75"/>
      <c r="B41" s="76" t="s">
        <v>244</v>
      </c>
      <c r="C41" s="76"/>
      <c r="D41" s="78" t="s">
        <v>142</v>
      </c>
      <c r="F41" s="79" t="s">
        <v>70</v>
      </c>
    </row>
    <row r="42" spans="1:10" s="77" customFormat="1">
      <c r="A42" s="75"/>
      <c r="B42" s="80" t="s">
        <v>245</v>
      </c>
      <c r="D42" s="80" t="s">
        <v>141</v>
      </c>
      <c r="F42" s="80" t="s">
        <v>12</v>
      </c>
    </row>
    <row r="43" spans="1:10">
      <c r="C43" s="1"/>
      <c r="D43" s="1"/>
      <c r="E43" s="1"/>
      <c r="F43" s="1"/>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8">
    <mergeCell ref="H31:M32"/>
    <mergeCell ref="B6:G6"/>
    <mergeCell ref="B28:D28"/>
    <mergeCell ref="B7:F7"/>
    <mergeCell ref="B15:D15"/>
    <mergeCell ref="B21:D21"/>
    <mergeCell ref="B25:D25"/>
    <mergeCell ref="B12:D12"/>
  </mergeCells>
  <hyperlinks>
    <hyperlink ref="F5" location="INDICE!A1" display="Índice" xr:uid="{9029DE74-9442-480E-9BEB-5BD7B6239876}"/>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O30"/>
  <sheetViews>
    <sheetView showGridLines="0" zoomScale="90" zoomScaleNormal="90" zoomScaleSheetLayoutView="80" workbookViewId="0">
      <pane ySplit="11" topLeftCell="A12" activePane="bottomLeft" state="frozen"/>
      <selection pane="bottomLeft"/>
    </sheetView>
  </sheetViews>
  <sheetFormatPr baseColWidth="10" defaultColWidth="11.44140625" defaultRowHeight="13.2"/>
  <cols>
    <col min="1" max="1" width="3.44140625" style="1" customWidth="1"/>
    <col min="2" max="2" width="35.33203125" style="73" customWidth="1"/>
    <col min="3" max="3" width="11.6640625" style="1" customWidth="1"/>
    <col min="4" max="4" width="2.33203125" style="1" bestFit="1" customWidth="1"/>
    <col min="5" max="5" width="14.109375" style="1" customWidth="1"/>
    <col min="6" max="6" width="6.5546875" style="1" customWidth="1"/>
    <col min="7" max="7" width="16.109375" style="1" customWidth="1"/>
    <col min="8" max="8" width="2.33203125" style="1" bestFit="1" customWidth="1"/>
    <col min="9" max="9" width="24.109375" style="1" customWidth="1"/>
    <col min="10" max="10" width="11.332031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2" s="91" customFormat="1">
      <c r="D1" s="92"/>
    </row>
    <row r="2" spans="2:12" s="91" customFormat="1">
      <c r="D2" s="92"/>
    </row>
    <row r="3" spans="2:12" s="91" customFormat="1">
      <c r="D3" s="92"/>
    </row>
    <row r="4" spans="2:12" s="93" customFormat="1" ht="13.8" thickBot="1">
      <c r="D4" s="94"/>
    </row>
    <row r="5" spans="2:12" ht="13.8" thickTop="1">
      <c r="B5" s="82"/>
      <c r="K5" s="83" t="s">
        <v>82</v>
      </c>
    </row>
    <row r="6" spans="2:12" s="156" customFormat="1" ht="13.8">
      <c r="B6" s="344" t="s">
        <v>182</v>
      </c>
      <c r="C6" s="344"/>
      <c r="D6" s="344"/>
      <c r="E6" s="344"/>
      <c r="F6" s="344"/>
      <c r="G6" s="344"/>
      <c r="H6" s="344"/>
      <c r="I6" s="344"/>
      <c r="J6" s="344"/>
      <c r="K6" s="344"/>
    </row>
    <row r="7" spans="2:12" s="3" customFormat="1">
      <c r="B7" s="345" t="s">
        <v>28</v>
      </c>
      <c r="C7" s="345"/>
      <c r="D7" s="345"/>
      <c r="E7" s="345"/>
      <c r="F7" s="345"/>
      <c r="G7" s="345"/>
      <c r="H7" s="345"/>
      <c r="I7" s="345"/>
      <c r="J7" s="345"/>
      <c r="K7" s="345"/>
    </row>
    <row r="8" spans="2:12" s="3" customFormat="1">
      <c r="B8" s="84" t="s">
        <v>203</v>
      </c>
      <c r="C8" s="84"/>
      <c r="D8" s="84"/>
      <c r="E8" s="84"/>
      <c r="F8" s="84"/>
      <c r="G8" s="84"/>
      <c r="H8" s="84"/>
      <c r="I8" s="84"/>
      <c r="J8" s="84"/>
      <c r="K8" s="84"/>
    </row>
    <row r="9" spans="2:12" s="4" customFormat="1" ht="11.4">
      <c r="B9" s="183" t="s">
        <v>204</v>
      </c>
      <c r="C9" s="183"/>
      <c r="D9" s="183"/>
      <c r="E9" s="183"/>
      <c r="F9" s="183"/>
      <c r="G9" s="183"/>
      <c r="H9" s="183"/>
      <c r="I9" s="183"/>
      <c r="J9" s="183"/>
      <c r="K9" s="183"/>
    </row>
    <row r="10" spans="2:12" s="3" customFormat="1">
      <c r="B10" s="105"/>
      <c r="C10" s="84"/>
      <c r="D10" s="84"/>
      <c r="E10" s="84"/>
      <c r="F10" s="84"/>
      <c r="G10" s="84"/>
      <c r="H10" s="84"/>
      <c r="I10" s="84"/>
      <c r="J10" s="84"/>
      <c r="K10" s="84"/>
    </row>
    <row r="11" spans="2:12" s="87" customFormat="1" ht="40.950000000000003" customHeight="1">
      <c r="B11" s="159" t="s">
        <v>11</v>
      </c>
      <c r="C11" s="346" t="s">
        <v>29</v>
      </c>
      <c r="D11" s="346"/>
      <c r="E11" s="346"/>
      <c r="F11" s="346" t="s">
        <v>7</v>
      </c>
      <c r="G11" s="346"/>
      <c r="H11" s="346"/>
      <c r="I11" s="159" t="s">
        <v>130</v>
      </c>
    </row>
    <row r="12" spans="2:12" s="87" customFormat="1" ht="35.1" customHeight="1">
      <c r="B12" s="145" t="s">
        <v>133</v>
      </c>
      <c r="C12" s="347">
        <v>0</v>
      </c>
      <c r="D12" s="348"/>
      <c r="E12" s="349"/>
      <c r="F12" s="326">
        <v>0</v>
      </c>
      <c r="G12" s="327"/>
      <c r="H12" s="328"/>
      <c r="I12" s="146">
        <v>0</v>
      </c>
      <c r="J12" s="109"/>
    </row>
    <row r="13" spans="2:12" s="87" customFormat="1" ht="35.1" customHeight="1">
      <c r="B13" s="147" t="s">
        <v>134</v>
      </c>
      <c r="C13" s="320"/>
      <c r="D13" s="321"/>
      <c r="E13" s="322"/>
      <c r="F13" s="326"/>
      <c r="G13" s="327"/>
      <c r="H13" s="328"/>
      <c r="I13" s="148"/>
      <c r="J13" s="136"/>
    </row>
    <row r="14" spans="2:12" s="102" customFormat="1" ht="35.1" customHeight="1">
      <c r="B14" s="149" t="s">
        <v>27</v>
      </c>
      <c r="C14" s="329">
        <v>325042068014</v>
      </c>
      <c r="D14" s="330"/>
      <c r="E14" s="331"/>
      <c r="F14" s="329">
        <v>0</v>
      </c>
      <c r="G14" s="330"/>
      <c r="H14" s="331"/>
      <c r="I14" s="148"/>
      <c r="L14" s="150"/>
    </row>
    <row r="15" spans="2:12" s="102" customFormat="1" ht="35.1" customHeight="1">
      <c r="B15" s="149" t="s">
        <v>26</v>
      </c>
      <c r="C15" s="329">
        <v>-68932368276</v>
      </c>
      <c r="D15" s="330"/>
      <c r="E15" s="331"/>
      <c r="F15" s="329">
        <v>0</v>
      </c>
      <c r="G15" s="330"/>
      <c r="H15" s="331"/>
      <c r="I15" s="148"/>
      <c r="L15" s="150"/>
    </row>
    <row r="16" spans="2:12" s="102" customFormat="1" ht="35.1" customHeight="1">
      <c r="B16" s="151" t="s">
        <v>136</v>
      </c>
      <c r="C16" s="341">
        <v>0</v>
      </c>
      <c r="D16" s="342"/>
      <c r="E16" s="343"/>
      <c r="F16" s="329">
        <v>1711514220</v>
      </c>
      <c r="G16" s="330"/>
      <c r="H16" s="331"/>
      <c r="I16" s="148"/>
      <c r="J16" s="152"/>
      <c r="L16" s="150"/>
    </row>
    <row r="17" spans="1:15" s="102" customFormat="1" ht="35.1" customHeight="1">
      <c r="B17" s="145" t="s">
        <v>135</v>
      </c>
      <c r="C17" s="338">
        <v>256109699738</v>
      </c>
      <c r="D17" s="339"/>
      <c r="E17" s="340"/>
      <c r="F17" s="323">
        <v>1711514220</v>
      </c>
      <c r="G17" s="324"/>
      <c r="H17" s="325"/>
      <c r="I17" s="300" t="s">
        <v>211</v>
      </c>
      <c r="J17" s="153"/>
      <c r="K17" s="153"/>
    </row>
    <row r="18" spans="1:15" s="102" customFormat="1" ht="35.1" customHeight="1">
      <c r="B18" s="154"/>
      <c r="C18" s="332"/>
      <c r="D18" s="333"/>
      <c r="E18" s="334"/>
      <c r="F18" s="335"/>
      <c r="G18" s="336"/>
      <c r="H18" s="337"/>
      <c r="I18" s="262">
        <v>257821213958</v>
      </c>
      <c r="J18" s="263"/>
      <c r="K18" s="153"/>
    </row>
    <row r="19" spans="1:15">
      <c r="O19" s="155"/>
    </row>
    <row r="20" spans="1:15">
      <c r="B20" s="2" t="s">
        <v>108</v>
      </c>
      <c r="C20" s="2"/>
      <c r="D20" s="2"/>
      <c r="E20" s="2"/>
      <c r="F20" s="2"/>
      <c r="G20" s="2"/>
      <c r="H20" s="2"/>
      <c r="I20" s="2"/>
      <c r="J20" s="2"/>
      <c r="K20" s="2"/>
      <c r="O20" s="155"/>
    </row>
    <row r="21" spans="1:15">
      <c r="O21" s="155"/>
    </row>
    <row r="22" spans="1:15">
      <c r="O22" s="155"/>
    </row>
    <row r="23" spans="1:15">
      <c r="B23" s="77" t="s">
        <v>109</v>
      </c>
      <c r="O23" s="155"/>
    </row>
    <row r="24" spans="1:15">
      <c r="B24" s="77"/>
      <c r="O24" s="155"/>
    </row>
    <row r="25" spans="1:15">
      <c r="O25" s="155"/>
    </row>
    <row r="26" spans="1:15">
      <c r="O26" s="155"/>
    </row>
    <row r="27" spans="1:15">
      <c r="O27" s="155"/>
    </row>
    <row r="28" spans="1:15" s="87" customFormat="1">
      <c r="C28" s="135"/>
      <c r="D28" s="135"/>
      <c r="E28" s="138"/>
      <c r="H28" s="135"/>
    </row>
    <row r="29" spans="1:15" s="77" customFormat="1">
      <c r="A29" s="75"/>
      <c r="B29" s="76" t="s">
        <v>244</v>
      </c>
      <c r="C29" s="76"/>
      <c r="E29" s="78" t="s">
        <v>142</v>
      </c>
      <c r="F29" s="78"/>
      <c r="I29" s="79" t="s">
        <v>70</v>
      </c>
    </row>
    <row r="30" spans="1:15" s="77" customFormat="1">
      <c r="A30" s="75"/>
      <c r="B30" s="80" t="s">
        <v>245</v>
      </c>
      <c r="E30" s="80" t="s">
        <v>141</v>
      </c>
      <c r="F30" s="81"/>
      <c r="I30" s="80" t="s">
        <v>12</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8">
    <mergeCell ref="B6:K6"/>
    <mergeCell ref="B7:K7"/>
    <mergeCell ref="C11:E11"/>
    <mergeCell ref="F11:H11"/>
    <mergeCell ref="C12:E12"/>
    <mergeCell ref="F12:H12"/>
    <mergeCell ref="C13:E13"/>
    <mergeCell ref="F17:H17"/>
    <mergeCell ref="F13:H13"/>
    <mergeCell ref="F14:H14"/>
    <mergeCell ref="C18:E18"/>
    <mergeCell ref="F18:H18"/>
    <mergeCell ref="C17:E17"/>
    <mergeCell ref="C14:E14"/>
    <mergeCell ref="C16:E16"/>
    <mergeCell ref="F15:H15"/>
    <mergeCell ref="C15:E15"/>
    <mergeCell ref="F16:H16"/>
  </mergeCells>
  <hyperlinks>
    <hyperlink ref="K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N318"/>
  <sheetViews>
    <sheetView showGridLines="0" zoomScale="90" zoomScaleNormal="90" zoomScaleSheetLayoutView="80" workbookViewId="0">
      <pane ySplit="8" topLeftCell="A9" activePane="bottomLeft" state="frozen"/>
      <selection activeCell="B1" sqref="B1"/>
      <selection pane="bottomLeft"/>
    </sheetView>
  </sheetViews>
  <sheetFormatPr baseColWidth="10" defaultColWidth="11.44140625" defaultRowHeight="13.2"/>
  <cols>
    <col min="1" max="1" width="3.44140625" style="101" customWidth="1"/>
    <col min="2" max="2" width="3.5546875" style="101" customWidth="1"/>
    <col min="3" max="4" width="11.44140625" style="101"/>
    <col min="5" max="5" width="13.5546875" style="101" bestFit="1" customWidth="1"/>
    <col min="6" max="6" width="11.44140625" style="101"/>
    <col min="7" max="7" width="20.44140625" style="101" bestFit="1" customWidth="1"/>
    <col min="8" max="8" width="20.5546875" style="101" customWidth="1"/>
    <col min="9" max="9" width="11.44140625" style="101"/>
    <col min="10" max="10" width="7.33203125" style="101" customWidth="1"/>
    <col min="11" max="11" width="11.44140625" style="101"/>
    <col min="12" max="12" width="7.5546875" style="101" customWidth="1"/>
    <col min="13" max="13" width="4.44140625" style="101" customWidth="1"/>
    <col min="14" max="16384" width="11.44140625" style="101"/>
  </cols>
  <sheetData>
    <row r="1" spans="3:14" s="91" customFormat="1">
      <c r="D1" s="92"/>
    </row>
    <row r="2" spans="3:14" s="91" customFormat="1">
      <c r="D2" s="92"/>
    </row>
    <row r="3" spans="3:14" s="91" customFormat="1">
      <c r="D3" s="92"/>
    </row>
    <row r="4" spans="3:14" s="93" customFormat="1" ht="13.8" thickBot="1">
      <c r="D4" s="94"/>
    </row>
    <row r="5" spans="3:14" ht="13.8" thickTop="1">
      <c r="L5" s="83" t="s">
        <v>82</v>
      </c>
    </row>
    <row r="6" spans="3:14">
      <c r="L6" s="189"/>
    </row>
    <row r="7" spans="3:14" s="190" customFormat="1" ht="13.95" customHeight="1">
      <c r="C7" s="358" t="s">
        <v>182</v>
      </c>
      <c r="D7" s="358"/>
      <c r="E7" s="358"/>
      <c r="F7" s="358"/>
      <c r="G7" s="358"/>
      <c r="H7" s="358"/>
      <c r="I7" s="358"/>
      <c r="J7" s="358"/>
      <c r="K7" s="358"/>
      <c r="L7" s="358"/>
      <c r="M7" s="358"/>
      <c r="N7" s="358"/>
    </row>
    <row r="8" spans="3:14" s="190" customFormat="1" ht="13.95" customHeight="1">
      <c r="C8" s="358" t="s">
        <v>206</v>
      </c>
      <c r="D8" s="358"/>
      <c r="E8" s="358"/>
      <c r="F8" s="358"/>
      <c r="G8" s="358"/>
      <c r="H8" s="358"/>
      <c r="I8" s="358"/>
      <c r="J8" s="358"/>
      <c r="K8" s="358"/>
      <c r="L8" s="358"/>
      <c r="M8" s="358"/>
      <c r="N8" s="358"/>
    </row>
    <row r="9" spans="3:14" s="190" customFormat="1" ht="13.95" customHeight="1">
      <c r="C9" s="194"/>
      <c r="D9" s="194"/>
      <c r="E9" s="194"/>
      <c r="F9" s="194"/>
      <c r="G9" s="194"/>
      <c r="H9" s="194"/>
      <c r="I9" s="194"/>
      <c r="J9" s="194"/>
      <c r="K9" s="194"/>
      <c r="L9" s="194"/>
      <c r="M9" s="194"/>
      <c r="N9" s="194"/>
    </row>
    <row r="11" spans="3:14">
      <c r="C11" s="119" t="s">
        <v>64</v>
      </c>
    </row>
    <row r="12" spans="3:14" ht="12.6" customHeight="1">
      <c r="C12" s="119"/>
    </row>
    <row r="13" spans="3:14">
      <c r="C13" s="119" t="s">
        <v>77</v>
      </c>
    </row>
    <row r="14" spans="3:14" ht="37.950000000000003" customHeight="1">
      <c r="C14" s="356" t="s">
        <v>183</v>
      </c>
      <c r="D14" s="356"/>
      <c r="E14" s="356"/>
      <c r="F14" s="356"/>
      <c r="G14" s="356"/>
      <c r="H14" s="356"/>
      <c r="I14" s="356"/>
      <c r="J14" s="356"/>
      <c r="K14" s="356"/>
      <c r="L14" s="356"/>
      <c r="M14" s="356"/>
      <c r="N14" s="356"/>
    </row>
    <row r="15" spans="3:14" ht="43.2" customHeight="1">
      <c r="C15" s="356" t="s">
        <v>193</v>
      </c>
      <c r="D15" s="356"/>
      <c r="E15" s="356"/>
      <c r="F15" s="356"/>
      <c r="G15" s="356"/>
      <c r="H15" s="356"/>
      <c r="I15" s="356"/>
      <c r="J15" s="356"/>
      <c r="K15" s="356"/>
      <c r="L15" s="356"/>
      <c r="M15" s="356"/>
      <c r="N15" s="356"/>
    </row>
    <row r="16" spans="3:14" ht="49.2" customHeight="1">
      <c r="C16" s="356" t="s">
        <v>149</v>
      </c>
      <c r="D16" s="356"/>
      <c r="E16" s="356"/>
      <c r="F16" s="356"/>
      <c r="G16" s="356"/>
      <c r="H16" s="356"/>
      <c r="I16" s="356"/>
      <c r="J16" s="356"/>
      <c r="K16" s="356"/>
      <c r="L16" s="356"/>
      <c r="M16" s="356"/>
      <c r="N16" s="356"/>
    </row>
    <row r="17" spans="3:14" ht="47.4" customHeight="1">
      <c r="C17" s="356" t="s">
        <v>148</v>
      </c>
      <c r="D17" s="356"/>
      <c r="E17" s="356"/>
      <c r="F17" s="356"/>
      <c r="G17" s="356"/>
      <c r="H17" s="356"/>
      <c r="I17" s="356"/>
      <c r="J17" s="356"/>
      <c r="K17" s="356"/>
      <c r="L17" s="356"/>
      <c r="M17" s="356"/>
      <c r="N17" s="356"/>
    </row>
    <row r="18" spans="3:14">
      <c r="C18" s="186"/>
      <c r="D18" s="186"/>
      <c r="E18" s="186"/>
      <c r="F18" s="186"/>
      <c r="G18" s="186"/>
      <c r="H18" s="186"/>
      <c r="I18" s="186"/>
      <c r="J18" s="186"/>
      <c r="K18" s="186"/>
      <c r="L18" s="186"/>
    </row>
    <row r="19" spans="3:14">
      <c r="C19" s="119" t="s">
        <v>78</v>
      </c>
    </row>
    <row r="20" spans="3:14" ht="9.6" customHeight="1">
      <c r="C20" s="186"/>
      <c r="D20" s="186"/>
      <c r="E20" s="186"/>
      <c r="F20" s="186"/>
      <c r="G20" s="186"/>
      <c r="H20" s="186"/>
      <c r="I20" s="186"/>
      <c r="J20" s="186"/>
      <c r="K20" s="186"/>
      <c r="L20" s="186"/>
    </row>
    <row r="21" spans="3:14" ht="37.950000000000003" customHeight="1">
      <c r="C21" s="356" t="s">
        <v>185</v>
      </c>
      <c r="D21" s="356"/>
      <c r="E21" s="356"/>
      <c r="F21" s="356"/>
      <c r="G21" s="356"/>
      <c r="H21" s="356"/>
      <c r="I21" s="356"/>
      <c r="J21" s="356"/>
      <c r="K21" s="356"/>
      <c r="L21" s="356"/>
      <c r="M21" s="356"/>
      <c r="N21" s="356"/>
    </row>
    <row r="23" spans="3:14">
      <c r="C23" s="119" t="s">
        <v>164</v>
      </c>
    </row>
    <row r="24" spans="3:14">
      <c r="C24" s="119"/>
    </row>
    <row r="25" spans="3:14">
      <c r="C25" s="119" t="s">
        <v>65</v>
      </c>
    </row>
    <row r="27" spans="3:14" ht="62.25" customHeight="1">
      <c r="C27" s="356" t="s">
        <v>150</v>
      </c>
      <c r="D27" s="356"/>
      <c r="E27" s="356"/>
      <c r="F27" s="356"/>
      <c r="G27" s="356"/>
      <c r="H27" s="356"/>
      <c r="I27" s="356"/>
      <c r="J27" s="356"/>
      <c r="K27" s="356"/>
      <c r="L27" s="356"/>
      <c r="M27" s="356"/>
      <c r="N27" s="356"/>
    </row>
    <row r="28" spans="3:14">
      <c r="C28" s="352"/>
      <c r="D28" s="352"/>
      <c r="E28" s="352"/>
      <c r="F28" s="352"/>
      <c r="G28" s="352"/>
      <c r="H28" s="352"/>
      <c r="I28" s="352"/>
      <c r="J28" s="352"/>
      <c r="K28" s="352"/>
      <c r="L28" s="352"/>
    </row>
    <row r="29" spans="3:14">
      <c r="C29" s="119" t="s">
        <v>66</v>
      </c>
    </row>
    <row r="30" spans="3:14" ht="37.950000000000003" customHeight="1">
      <c r="C30" s="356" t="s">
        <v>151</v>
      </c>
      <c r="D30" s="356"/>
      <c r="E30" s="356"/>
      <c r="F30" s="356"/>
      <c r="G30" s="356"/>
      <c r="H30" s="356"/>
      <c r="I30" s="356"/>
      <c r="J30" s="356"/>
      <c r="K30" s="356"/>
      <c r="L30" s="356"/>
      <c r="M30" s="356"/>
      <c r="N30" s="356"/>
    </row>
    <row r="32" spans="3:14" ht="28.5" customHeight="1">
      <c r="C32" s="346" t="s">
        <v>152</v>
      </c>
      <c r="D32" s="346"/>
      <c r="E32" s="346"/>
      <c r="F32" s="346"/>
      <c r="G32" s="346"/>
      <c r="H32" s="346"/>
      <c r="I32" s="357" t="s">
        <v>60</v>
      </c>
      <c r="J32" s="357"/>
      <c r="K32" s="357" t="s">
        <v>61</v>
      </c>
      <c r="L32" s="357"/>
    </row>
    <row r="33" spans="3:12" ht="31.5" customHeight="1">
      <c r="C33" s="353" t="s">
        <v>59</v>
      </c>
      <c r="D33" s="353"/>
      <c r="E33" s="353"/>
      <c r="F33" s="353"/>
      <c r="G33" s="353"/>
      <c r="H33" s="353"/>
      <c r="I33" s="350">
        <v>0</v>
      </c>
      <c r="J33" s="351"/>
      <c r="K33" s="354">
        <v>1</v>
      </c>
      <c r="L33" s="355"/>
    </row>
    <row r="34" spans="3:12" ht="36" customHeight="1">
      <c r="C34" s="353" t="s">
        <v>153</v>
      </c>
      <c r="D34" s="353"/>
      <c r="E34" s="353"/>
      <c r="F34" s="353"/>
      <c r="G34" s="353"/>
      <c r="H34" s="353"/>
      <c r="I34" s="350">
        <v>0</v>
      </c>
      <c r="J34" s="351"/>
      <c r="K34" s="354">
        <v>1</v>
      </c>
      <c r="L34" s="355"/>
    </row>
    <row r="35" spans="3:12" ht="48" customHeight="1">
      <c r="C35" s="353" t="s">
        <v>154</v>
      </c>
      <c r="D35" s="353"/>
      <c r="E35" s="353"/>
      <c r="F35" s="353"/>
      <c r="G35" s="353"/>
      <c r="H35" s="353"/>
      <c r="I35" s="350">
        <v>0</v>
      </c>
      <c r="J35" s="350"/>
      <c r="K35" s="350">
        <v>0.3</v>
      </c>
      <c r="L35" s="351"/>
    </row>
    <row r="36" spans="3:12" ht="36" customHeight="1">
      <c r="C36" s="353" t="s">
        <v>155</v>
      </c>
      <c r="D36" s="353"/>
      <c r="E36" s="353"/>
      <c r="F36" s="353"/>
      <c r="G36" s="353"/>
      <c r="H36" s="353"/>
      <c r="I36" s="350">
        <v>0</v>
      </c>
      <c r="J36" s="351"/>
      <c r="K36" s="354">
        <v>1</v>
      </c>
      <c r="L36" s="355"/>
    </row>
    <row r="37" spans="3:12" ht="36" customHeight="1">
      <c r="C37" s="353" t="s">
        <v>156</v>
      </c>
      <c r="D37" s="353"/>
      <c r="E37" s="353"/>
      <c r="F37" s="353"/>
      <c r="G37" s="353"/>
      <c r="H37" s="353"/>
      <c r="I37" s="350">
        <v>0</v>
      </c>
      <c r="J37" s="351"/>
      <c r="K37" s="354">
        <v>0.8</v>
      </c>
      <c r="L37" s="355"/>
    </row>
    <row r="38" spans="3:12" ht="48" customHeight="1">
      <c r="C38" s="353" t="s">
        <v>157</v>
      </c>
      <c r="D38" s="353"/>
      <c r="E38" s="353"/>
      <c r="F38" s="353"/>
      <c r="G38" s="353"/>
      <c r="H38" s="353"/>
      <c r="I38" s="350">
        <v>0</v>
      </c>
      <c r="J38" s="350"/>
      <c r="K38" s="350">
        <v>0.5</v>
      </c>
      <c r="L38" s="351"/>
    </row>
    <row r="39" spans="3:12" ht="49.5" customHeight="1">
      <c r="C39" s="353" t="s">
        <v>158</v>
      </c>
      <c r="D39" s="353"/>
      <c r="E39" s="353"/>
      <c r="F39" s="353"/>
      <c r="G39" s="353"/>
      <c r="H39" s="353"/>
      <c r="I39" s="350">
        <v>0</v>
      </c>
      <c r="J39" s="351"/>
      <c r="K39" s="350">
        <v>0.2</v>
      </c>
      <c r="L39" s="351"/>
    </row>
    <row r="40" spans="3:12" ht="48" customHeight="1">
      <c r="C40" s="353" t="s">
        <v>159</v>
      </c>
      <c r="D40" s="353"/>
      <c r="E40" s="353"/>
      <c r="F40" s="353"/>
      <c r="G40" s="353"/>
      <c r="H40" s="353"/>
      <c r="I40" s="350">
        <v>0</v>
      </c>
      <c r="J40" s="350"/>
      <c r="K40" s="350">
        <v>0.5</v>
      </c>
      <c r="L40" s="351"/>
    </row>
    <row r="41" spans="3:12" ht="36" customHeight="1">
      <c r="C41" s="353" t="s">
        <v>160</v>
      </c>
      <c r="D41" s="353"/>
      <c r="E41" s="353"/>
      <c r="F41" s="353"/>
      <c r="G41" s="353"/>
      <c r="H41" s="353"/>
      <c r="I41" s="350">
        <v>0</v>
      </c>
      <c r="J41" s="351"/>
      <c r="K41" s="354">
        <v>0.3</v>
      </c>
      <c r="L41" s="355"/>
    </row>
    <row r="42" spans="3:12" ht="48" customHeight="1">
      <c r="C42" s="353" t="s">
        <v>161</v>
      </c>
      <c r="D42" s="353"/>
      <c r="E42" s="353"/>
      <c r="F42" s="353"/>
      <c r="G42" s="353"/>
      <c r="H42" s="353"/>
      <c r="I42" s="350">
        <v>0</v>
      </c>
      <c r="J42" s="350"/>
      <c r="K42" s="350">
        <v>0.5</v>
      </c>
      <c r="L42" s="351"/>
    </row>
    <row r="43" spans="3:12" ht="58.2" customHeight="1">
      <c r="C43" s="353" t="s">
        <v>162</v>
      </c>
      <c r="D43" s="353"/>
      <c r="E43" s="353"/>
      <c r="F43" s="353"/>
      <c r="G43" s="353"/>
      <c r="H43" s="353"/>
      <c r="I43" s="350">
        <v>0</v>
      </c>
      <c r="J43" s="351"/>
      <c r="K43" s="350">
        <v>0.5</v>
      </c>
      <c r="L43" s="351"/>
    </row>
    <row r="44" spans="3:12" ht="36" customHeight="1">
      <c r="C44" s="353" t="s">
        <v>163</v>
      </c>
      <c r="D44" s="353"/>
      <c r="E44" s="353"/>
      <c r="F44" s="353"/>
      <c r="G44" s="353"/>
      <c r="H44" s="353"/>
      <c r="I44" s="350">
        <v>0</v>
      </c>
      <c r="J44" s="351"/>
      <c r="K44" s="354">
        <v>0.2</v>
      </c>
      <c r="L44" s="355"/>
    </row>
    <row r="45" spans="3:12" ht="15" customHeight="1">
      <c r="C45" s="186"/>
      <c r="D45" s="186"/>
      <c r="E45" s="186"/>
      <c r="F45" s="186"/>
      <c r="G45" s="186"/>
      <c r="H45" s="186"/>
      <c r="I45" s="187"/>
      <c r="J45" s="188"/>
      <c r="K45" s="188"/>
      <c r="L45" s="188"/>
    </row>
    <row r="46" spans="3:12" ht="66" customHeight="1">
      <c r="C46" s="352" t="s">
        <v>143</v>
      </c>
      <c r="D46" s="352"/>
      <c r="E46" s="352"/>
      <c r="F46" s="352"/>
      <c r="G46" s="352"/>
      <c r="H46" s="352"/>
      <c r="I46" s="352"/>
      <c r="J46" s="352"/>
      <c r="K46" s="352"/>
      <c r="L46" s="352"/>
    </row>
    <row r="47" spans="3:12">
      <c r="C47" s="352" t="s">
        <v>62</v>
      </c>
      <c r="D47" s="352"/>
      <c r="E47" s="352"/>
      <c r="F47" s="352"/>
      <c r="G47" s="352"/>
      <c r="H47" s="352"/>
      <c r="I47" s="352"/>
      <c r="J47" s="352"/>
      <c r="K47" s="352"/>
      <c r="L47" s="352"/>
    </row>
    <row r="48" spans="3:12">
      <c r="C48" s="186"/>
      <c r="D48" s="186"/>
      <c r="E48" s="186"/>
      <c r="F48" s="186"/>
      <c r="G48" s="186"/>
      <c r="H48" s="186"/>
      <c r="I48" s="186"/>
      <c r="J48" s="186"/>
      <c r="K48" s="186"/>
      <c r="L48" s="186"/>
    </row>
    <row r="49" spans="3:14">
      <c r="C49" s="119" t="s">
        <v>110</v>
      </c>
      <c r="D49" s="186"/>
      <c r="E49" s="186"/>
      <c r="F49" s="186"/>
      <c r="G49" s="186"/>
      <c r="H49" s="186"/>
      <c r="I49" s="186"/>
      <c r="J49" s="186"/>
      <c r="K49" s="186"/>
      <c r="L49" s="186"/>
    </row>
    <row r="50" spans="3:14" ht="12" customHeight="1">
      <c r="C50" s="186"/>
      <c r="D50" s="186"/>
      <c r="E50" s="186"/>
      <c r="F50" s="186"/>
      <c r="G50" s="186"/>
      <c r="H50" s="186"/>
      <c r="I50" s="186"/>
      <c r="J50" s="186"/>
      <c r="K50" s="186"/>
      <c r="L50" s="186"/>
    </row>
    <row r="51" spans="3:14" ht="39.75" customHeight="1">
      <c r="C51" s="356" t="s">
        <v>237</v>
      </c>
      <c r="D51" s="356"/>
      <c r="E51" s="356"/>
      <c r="F51" s="356"/>
      <c r="G51" s="356"/>
      <c r="H51" s="356"/>
      <c r="I51" s="356"/>
      <c r="J51" s="356"/>
      <c r="K51" s="356"/>
      <c r="L51" s="356"/>
      <c r="M51" s="356"/>
      <c r="N51" s="356"/>
    </row>
    <row r="52" spans="3:14" ht="29.25" customHeight="1">
      <c r="C52" s="356" t="s">
        <v>238</v>
      </c>
      <c r="D52" s="356"/>
      <c r="E52" s="356"/>
      <c r="F52" s="356"/>
      <c r="G52" s="356"/>
      <c r="H52" s="356"/>
      <c r="I52" s="356"/>
      <c r="J52" s="356"/>
      <c r="K52" s="356"/>
      <c r="L52" s="356"/>
      <c r="M52" s="356"/>
      <c r="N52" s="356"/>
    </row>
    <row r="53" spans="3:14">
      <c r="C53" s="297"/>
      <c r="D53" s="297"/>
      <c r="E53" s="297"/>
      <c r="F53" s="297"/>
      <c r="G53" s="297"/>
      <c r="H53" s="297"/>
      <c r="I53" s="297"/>
      <c r="J53" s="297"/>
      <c r="K53" s="297"/>
      <c r="L53" s="297"/>
    </row>
    <row r="54" spans="3:14">
      <c r="C54" s="119" t="s">
        <v>233</v>
      </c>
      <c r="D54" s="297"/>
      <c r="E54" s="297"/>
      <c r="F54" s="297"/>
      <c r="G54" s="297"/>
      <c r="H54" s="297"/>
      <c r="I54" s="297"/>
      <c r="J54" s="297"/>
      <c r="K54" s="297"/>
      <c r="L54" s="297"/>
    </row>
    <row r="55" spans="3:14" ht="12" customHeight="1">
      <c r="C55" s="297"/>
      <c r="D55" s="297"/>
      <c r="E55" s="297"/>
      <c r="F55" s="297"/>
      <c r="G55" s="297"/>
      <c r="H55" s="297"/>
      <c r="I55" s="297"/>
      <c r="J55" s="297"/>
      <c r="K55" s="297"/>
      <c r="L55" s="297"/>
    </row>
    <row r="56" spans="3:14" ht="58.2" customHeight="1">
      <c r="C56" s="356" t="s">
        <v>234</v>
      </c>
      <c r="D56" s="356"/>
      <c r="E56" s="356"/>
      <c r="F56" s="356"/>
      <c r="G56" s="356"/>
      <c r="H56" s="356"/>
      <c r="I56" s="356"/>
      <c r="J56" s="356"/>
      <c r="K56" s="356"/>
      <c r="L56" s="356"/>
      <c r="M56" s="356"/>
      <c r="N56" s="356"/>
    </row>
    <row r="57" spans="3:14">
      <c r="C57" s="186"/>
      <c r="D57" s="186"/>
      <c r="E57" s="186"/>
      <c r="F57" s="186"/>
      <c r="G57" s="186"/>
      <c r="H57" s="186"/>
      <c r="I57" s="186"/>
      <c r="J57" s="186"/>
      <c r="K57" s="186"/>
      <c r="L57" s="186"/>
    </row>
    <row r="58" spans="3:14">
      <c r="C58" s="119" t="s">
        <v>111</v>
      </c>
      <c r="D58" s="186"/>
      <c r="E58" s="186"/>
      <c r="F58" s="186"/>
      <c r="G58" s="186"/>
      <c r="H58" s="186"/>
      <c r="I58" s="186"/>
      <c r="J58" s="186"/>
      <c r="K58" s="186"/>
      <c r="L58" s="186"/>
    </row>
    <row r="59" spans="3:14" ht="6.6" customHeight="1">
      <c r="C59" s="186"/>
      <c r="D59" s="186"/>
      <c r="E59" s="186"/>
      <c r="F59" s="186"/>
      <c r="G59" s="186"/>
      <c r="H59" s="186"/>
      <c r="I59" s="186"/>
      <c r="J59" s="186"/>
      <c r="K59" s="186"/>
      <c r="L59" s="186"/>
    </row>
    <row r="60" spans="3:14" ht="45" customHeight="1">
      <c r="C60" s="356" t="s">
        <v>235</v>
      </c>
      <c r="D60" s="356"/>
      <c r="E60" s="356"/>
      <c r="F60" s="356"/>
      <c r="G60" s="356"/>
      <c r="H60" s="356"/>
      <c r="I60" s="356"/>
      <c r="J60" s="356"/>
      <c r="K60" s="356"/>
      <c r="L60" s="356"/>
      <c r="M60" s="356"/>
      <c r="N60" s="356"/>
    </row>
    <row r="61" spans="3:14">
      <c r="C61" s="356" t="s">
        <v>236</v>
      </c>
      <c r="D61" s="356"/>
      <c r="E61" s="356"/>
      <c r="F61" s="356"/>
      <c r="G61" s="356"/>
      <c r="H61" s="356"/>
      <c r="I61" s="356"/>
      <c r="J61" s="356"/>
      <c r="K61" s="356"/>
      <c r="L61" s="356"/>
      <c r="M61" s="356"/>
      <c r="N61" s="356"/>
    </row>
    <row r="62" spans="3:14">
      <c r="C62" s="186"/>
      <c r="D62" s="186"/>
      <c r="E62" s="186"/>
      <c r="F62" s="186"/>
      <c r="G62" s="186"/>
      <c r="H62" s="186"/>
      <c r="I62" s="186"/>
      <c r="J62" s="186"/>
      <c r="K62" s="186"/>
      <c r="L62" s="186"/>
    </row>
    <row r="63" spans="3:14">
      <c r="C63" s="119" t="s">
        <v>83</v>
      </c>
    </row>
    <row r="64" spans="3:14">
      <c r="C64" s="119"/>
    </row>
    <row r="65" spans="3:14">
      <c r="C65" s="119" t="s">
        <v>75</v>
      </c>
    </row>
    <row r="66" spans="3:14" ht="76.2" customHeight="1">
      <c r="C66" s="356" t="s">
        <v>165</v>
      </c>
      <c r="D66" s="356"/>
      <c r="E66" s="356"/>
      <c r="F66" s="356"/>
      <c r="G66" s="356"/>
      <c r="H66" s="356"/>
      <c r="I66" s="356"/>
      <c r="J66" s="356"/>
      <c r="K66" s="356"/>
      <c r="L66" s="356"/>
      <c r="M66" s="356"/>
      <c r="N66" s="356"/>
    </row>
    <row r="68" spans="3:14">
      <c r="C68" s="119" t="s">
        <v>30</v>
      </c>
    </row>
    <row r="69" spans="3:14" ht="32.25" customHeight="1">
      <c r="C69" s="352" t="s">
        <v>144</v>
      </c>
      <c r="D69" s="352"/>
      <c r="E69" s="352"/>
      <c r="F69" s="352"/>
      <c r="G69" s="352"/>
      <c r="H69" s="352"/>
      <c r="I69" s="352"/>
      <c r="J69" s="352"/>
      <c r="K69" s="352"/>
      <c r="L69" s="352"/>
      <c r="M69" s="352"/>
      <c r="N69" s="352"/>
    </row>
    <row r="70" spans="3:14" ht="47.4" customHeight="1">
      <c r="C70" s="352" t="s">
        <v>166</v>
      </c>
      <c r="D70" s="352"/>
      <c r="E70" s="352"/>
      <c r="F70" s="352"/>
      <c r="G70" s="352"/>
      <c r="H70" s="352"/>
      <c r="I70" s="352"/>
      <c r="J70" s="352"/>
      <c r="K70" s="352"/>
      <c r="L70" s="352"/>
      <c r="M70" s="352"/>
      <c r="N70" s="352"/>
    </row>
    <row r="71" spans="3:14" ht="32.25" customHeight="1">
      <c r="C71" s="352" t="s">
        <v>145</v>
      </c>
      <c r="D71" s="352"/>
      <c r="E71" s="352"/>
      <c r="F71" s="352"/>
      <c r="G71" s="352"/>
      <c r="H71" s="352"/>
      <c r="I71" s="352"/>
      <c r="J71" s="352"/>
      <c r="K71" s="352"/>
      <c r="L71" s="352"/>
      <c r="M71" s="352"/>
      <c r="N71" s="352"/>
    </row>
    <row r="72" spans="3:14" ht="32.25" customHeight="1">
      <c r="C72" s="352" t="s">
        <v>167</v>
      </c>
      <c r="D72" s="352"/>
      <c r="E72" s="352"/>
      <c r="F72" s="352"/>
      <c r="G72" s="352"/>
      <c r="H72" s="352"/>
      <c r="I72" s="352"/>
      <c r="J72" s="352"/>
      <c r="K72" s="352"/>
      <c r="L72" s="352"/>
      <c r="M72" s="352"/>
      <c r="N72" s="352"/>
    </row>
    <row r="73" spans="3:14" ht="32.25" customHeight="1">
      <c r="C73" s="352" t="s">
        <v>168</v>
      </c>
      <c r="D73" s="352"/>
      <c r="E73" s="352"/>
      <c r="F73" s="352"/>
      <c r="G73" s="352"/>
      <c r="H73" s="352"/>
      <c r="I73" s="352"/>
      <c r="J73" s="352"/>
      <c r="K73" s="352"/>
      <c r="L73" s="352"/>
      <c r="M73" s="352"/>
      <c r="N73" s="352"/>
    </row>
    <row r="76" spans="3:14">
      <c r="C76" s="119" t="s">
        <v>67</v>
      </c>
    </row>
    <row r="77" spans="3:14">
      <c r="C77" s="119"/>
    </row>
    <row r="78" spans="3:14">
      <c r="C78" s="119" t="s">
        <v>68</v>
      </c>
    </row>
    <row r="79" spans="3:14" ht="66.599999999999994" customHeight="1">
      <c r="C79" s="356" t="s">
        <v>169</v>
      </c>
      <c r="D79" s="356"/>
      <c r="E79" s="356"/>
      <c r="F79" s="356"/>
      <c r="G79" s="356"/>
      <c r="H79" s="356"/>
      <c r="I79" s="356"/>
      <c r="J79" s="356"/>
      <c r="K79" s="356"/>
      <c r="L79" s="356"/>
      <c r="M79" s="356"/>
      <c r="N79" s="356"/>
    </row>
    <row r="80" spans="3:14" ht="28.2" customHeight="1">
      <c r="C80" s="356" t="s">
        <v>214</v>
      </c>
      <c r="D80" s="356"/>
      <c r="E80" s="356"/>
      <c r="F80" s="356"/>
      <c r="G80" s="356"/>
      <c r="H80" s="356"/>
      <c r="I80" s="356"/>
      <c r="J80" s="356"/>
      <c r="K80" s="356"/>
      <c r="L80" s="356"/>
      <c r="M80" s="356"/>
      <c r="N80" s="356"/>
    </row>
    <row r="81" spans="3:14">
      <c r="C81" s="186"/>
      <c r="D81" s="186"/>
      <c r="E81" s="186"/>
      <c r="F81" s="186"/>
      <c r="G81" s="186"/>
      <c r="H81" s="186"/>
      <c r="I81" s="186"/>
      <c r="J81" s="186"/>
      <c r="K81" s="186"/>
      <c r="L81" s="186"/>
    </row>
    <row r="82" spans="3:14">
      <c r="C82" s="119" t="s">
        <v>139</v>
      </c>
    </row>
    <row r="83" spans="3:14">
      <c r="C83" s="356" t="s">
        <v>215</v>
      </c>
      <c r="D83" s="356"/>
      <c r="E83" s="356"/>
      <c r="F83" s="356"/>
      <c r="G83" s="356"/>
      <c r="H83" s="356"/>
      <c r="I83" s="356"/>
      <c r="J83" s="356"/>
      <c r="K83" s="356"/>
      <c r="L83" s="356"/>
      <c r="M83" s="356"/>
      <c r="N83" s="356"/>
    </row>
    <row r="85" spans="3:14">
      <c r="C85" s="119" t="s">
        <v>76</v>
      </c>
      <c r="D85" s="186"/>
      <c r="E85" s="186"/>
      <c r="F85" s="186"/>
      <c r="G85" s="186"/>
      <c r="H85" s="186"/>
      <c r="I85" s="186"/>
      <c r="J85" s="186"/>
      <c r="K85" s="186"/>
      <c r="L85" s="186"/>
    </row>
    <row r="86" spans="3:14" ht="52.2" customHeight="1">
      <c r="C86" s="356" t="s">
        <v>146</v>
      </c>
      <c r="D86" s="356"/>
      <c r="E86" s="356"/>
      <c r="F86" s="356"/>
      <c r="G86" s="356"/>
      <c r="H86" s="356"/>
      <c r="I86" s="356"/>
      <c r="J86" s="356"/>
      <c r="K86" s="356"/>
      <c r="L86" s="356"/>
      <c r="M86" s="356"/>
      <c r="N86" s="356"/>
    </row>
    <row r="87" spans="3:14">
      <c r="C87" s="186"/>
      <c r="D87" s="186"/>
      <c r="E87" s="186"/>
      <c r="F87" s="186"/>
      <c r="G87" s="186"/>
      <c r="H87" s="186"/>
      <c r="I87" s="186"/>
      <c r="J87" s="186"/>
      <c r="K87" s="186"/>
      <c r="L87" s="186"/>
    </row>
    <row r="88" spans="3:14">
      <c r="C88" s="119" t="s">
        <v>31</v>
      </c>
      <c r="D88" s="186"/>
      <c r="E88" s="186"/>
      <c r="F88" s="186"/>
      <c r="G88" s="186"/>
      <c r="H88" s="186"/>
      <c r="I88" s="186"/>
      <c r="J88" s="186"/>
      <c r="K88" s="186"/>
      <c r="L88" s="186"/>
    </row>
    <row r="89" spans="3:14" ht="37.200000000000003" customHeight="1">
      <c r="C89" s="356" t="s">
        <v>147</v>
      </c>
      <c r="D89" s="356"/>
      <c r="E89" s="356"/>
      <c r="F89" s="356"/>
      <c r="G89" s="356"/>
      <c r="H89" s="356"/>
      <c r="I89" s="356"/>
      <c r="J89" s="356"/>
      <c r="K89" s="356"/>
      <c r="L89" s="356"/>
      <c r="M89" s="356"/>
      <c r="N89" s="356"/>
    </row>
    <row r="90" spans="3:14" ht="27.6" customHeight="1">
      <c r="C90" s="356" t="s">
        <v>170</v>
      </c>
      <c r="D90" s="356"/>
      <c r="E90" s="356"/>
      <c r="F90" s="356"/>
      <c r="G90" s="356"/>
      <c r="H90" s="356"/>
      <c r="I90" s="356"/>
      <c r="J90" s="356"/>
      <c r="K90" s="356"/>
      <c r="L90" s="356"/>
      <c r="M90" s="356"/>
      <c r="N90" s="356"/>
    </row>
    <row r="91" spans="3:14">
      <c r="C91" s="186"/>
      <c r="D91" s="186"/>
      <c r="E91" s="186"/>
      <c r="F91" s="186"/>
      <c r="G91" s="186"/>
      <c r="H91" s="186"/>
      <c r="I91" s="186"/>
      <c r="J91" s="186"/>
      <c r="K91" s="186"/>
      <c r="L91" s="186"/>
    </row>
    <row r="92" spans="3:14">
      <c r="C92" s="119" t="s">
        <v>217</v>
      </c>
    </row>
    <row r="93" spans="3:14" ht="40.950000000000003" customHeight="1">
      <c r="C93" s="356" t="s">
        <v>216</v>
      </c>
      <c r="D93" s="356"/>
      <c r="E93" s="356"/>
      <c r="F93" s="356"/>
      <c r="G93" s="356"/>
      <c r="H93" s="356"/>
      <c r="I93" s="356"/>
      <c r="J93" s="356"/>
      <c r="K93" s="356"/>
      <c r="L93" s="356"/>
      <c r="M93" s="356"/>
      <c r="N93" s="356"/>
    </row>
    <row r="94" spans="3:14" s="162" customFormat="1">
      <c r="C94" s="186"/>
      <c r="D94" s="186"/>
      <c r="E94" s="186"/>
      <c r="F94" s="186"/>
      <c r="G94" s="186"/>
      <c r="H94" s="186"/>
      <c r="I94" s="186"/>
      <c r="J94" s="186"/>
      <c r="K94" s="186"/>
      <c r="L94" s="186"/>
    </row>
    <row r="95" spans="3:14" s="162" customFormat="1">
      <c r="C95" s="186"/>
      <c r="D95" s="186"/>
      <c r="E95" s="186"/>
      <c r="F95" s="186"/>
      <c r="G95" s="186"/>
      <c r="H95" s="186"/>
      <c r="I95" s="186"/>
      <c r="J95" s="186"/>
      <c r="K95" s="186"/>
      <c r="L95" s="186"/>
    </row>
    <row r="96" spans="3:14" s="162" customFormat="1" ht="15" customHeight="1">
      <c r="C96" s="191" t="s">
        <v>109</v>
      </c>
      <c r="D96" s="186"/>
      <c r="E96" s="186"/>
      <c r="F96" s="186"/>
      <c r="G96" s="186"/>
      <c r="H96" s="186"/>
      <c r="I96" s="186"/>
      <c r="J96" s="186"/>
      <c r="K96" s="186"/>
      <c r="L96" s="186"/>
    </row>
    <row r="98" spans="1:14" ht="15.75" customHeight="1"/>
    <row r="99" spans="1:14" ht="15.75" customHeight="1"/>
    <row r="100" spans="1:14" s="137" customFormat="1">
      <c r="A100" s="139"/>
      <c r="D100" s="140"/>
      <c r="E100" s="191"/>
      <c r="G100" s="140"/>
      <c r="J100" s="141"/>
      <c r="K100" s="118"/>
      <c r="N100" s="142"/>
    </row>
    <row r="101" spans="1:14" s="77" customFormat="1">
      <c r="A101" s="75"/>
      <c r="D101" s="76" t="s">
        <v>244</v>
      </c>
      <c r="E101" s="76"/>
      <c r="H101" s="78" t="s">
        <v>142</v>
      </c>
      <c r="M101" s="79" t="s">
        <v>70</v>
      </c>
    </row>
    <row r="102" spans="1:14" s="77" customFormat="1">
      <c r="A102" s="75"/>
      <c r="D102" s="80" t="s">
        <v>245</v>
      </c>
      <c r="H102" s="80" t="s">
        <v>141</v>
      </c>
      <c r="M102" s="80" t="s">
        <v>12</v>
      </c>
    </row>
    <row r="103" spans="1:14" s="1" customFormat="1">
      <c r="D103" s="73"/>
    </row>
    <row r="104" spans="1:14" s="1" customFormat="1">
      <c r="B104" s="73"/>
      <c r="C104" s="73"/>
      <c r="D104" s="88"/>
      <c r="E104" s="73"/>
      <c r="F104" s="181"/>
    </row>
    <row r="105" spans="1:14" s="137" customFormat="1">
      <c r="A105" s="139"/>
      <c r="D105" s="143"/>
      <c r="E105" s="191"/>
      <c r="G105" s="143"/>
      <c r="J105" s="144"/>
      <c r="K105" s="192"/>
      <c r="M105" s="193"/>
      <c r="N105" s="143"/>
    </row>
    <row r="318" spans="4:4">
      <c r="D318" s="101">
        <f>SUM(D316:D317)</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69">
    <mergeCell ref="C56:N56"/>
    <mergeCell ref="C61:N61"/>
    <mergeCell ref="C52:N52"/>
    <mergeCell ref="C93:N93"/>
    <mergeCell ref="C7:N7"/>
    <mergeCell ref="C8:N8"/>
    <mergeCell ref="C83:N83"/>
    <mergeCell ref="C86:N86"/>
    <mergeCell ref="C89:N89"/>
    <mergeCell ref="C90:N90"/>
    <mergeCell ref="C71:N71"/>
    <mergeCell ref="C72:N72"/>
    <mergeCell ref="C73:N73"/>
    <mergeCell ref="C79:N79"/>
    <mergeCell ref="C80:N80"/>
    <mergeCell ref="C51:N51"/>
    <mergeCell ref="C60:N60"/>
    <mergeCell ref="C66:N66"/>
    <mergeCell ref="C69:N69"/>
    <mergeCell ref="C70:N70"/>
    <mergeCell ref="C27:N27"/>
    <mergeCell ref="C30:N30"/>
    <mergeCell ref="C44:H44"/>
    <mergeCell ref="I44:J44"/>
    <mergeCell ref="K44:L44"/>
    <mergeCell ref="C46:L46"/>
    <mergeCell ref="C28:L28"/>
    <mergeCell ref="C43:H43"/>
    <mergeCell ref="I43:J43"/>
    <mergeCell ref="K32:L32"/>
    <mergeCell ref="I32:J32"/>
    <mergeCell ref="C32:H32"/>
    <mergeCell ref="C33:H33"/>
    <mergeCell ref="I33:J33"/>
    <mergeCell ref="K33:L33"/>
    <mergeCell ref="C34:H34"/>
    <mergeCell ref="I34:J34"/>
    <mergeCell ref="K34:L34"/>
    <mergeCell ref="C14:N14"/>
    <mergeCell ref="C15:N15"/>
    <mergeCell ref="C16:N16"/>
    <mergeCell ref="C17:N17"/>
    <mergeCell ref="C21:N21"/>
    <mergeCell ref="C40:H40"/>
    <mergeCell ref="C41:H41"/>
    <mergeCell ref="C42:H42"/>
    <mergeCell ref="K35:L35"/>
    <mergeCell ref="C36:H36"/>
    <mergeCell ref="I36:J36"/>
    <mergeCell ref="K36:L36"/>
    <mergeCell ref="C39:H39"/>
    <mergeCell ref="C35:H35"/>
    <mergeCell ref="I35:J35"/>
    <mergeCell ref="K43:L43"/>
    <mergeCell ref="I39:J39"/>
    <mergeCell ref="K39:L39"/>
    <mergeCell ref="C47:L47"/>
    <mergeCell ref="C37:H37"/>
    <mergeCell ref="I37:J37"/>
    <mergeCell ref="K37:L37"/>
    <mergeCell ref="C38:H38"/>
    <mergeCell ref="I38:J38"/>
    <mergeCell ref="K38:L38"/>
    <mergeCell ref="I40:J40"/>
    <mergeCell ref="K40:L40"/>
    <mergeCell ref="I41:J41"/>
    <mergeCell ref="K41:L41"/>
    <mergeCell ref="I42:J42"/>
    <mergeCell ref="K42:L42"/>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49"/>
  <sheetViews>
    <sheetView showGridLines="0" zoomScale="90" zoomScaleNormal="90" zoomScaleSheetLayoutView="100" workbookViewId="0">
      <pane ySplit="7" topLeftCell="A8" activePane="bottomLeft" state="frozen"/>
      <selection pane="bottomLeft"/>
    </sheetView>
  </sheetViews>
  <sheetFormatPr baseColWidth="10" defaultColWidth="9.33203125" defaultRowHeight="13.2"/>
  <cols>
    <col min="1" max="1" width="4.33203125" style="137" customWidth="1"/>
    <col min="2" max="2" width="46.44140625" style="137" customWidth="1"/>
    <col min="3" max="3" width="20.5546875" style="191" customWidth="1"/>
    <col min="4" max="4" width="23.88671875" style="137" customWidth="1"/>
    <col min="5" max="5" width="23.109375" style="137" customWidth="1"/>
    <col min="6" max="6" width="17.109375" style="137" customWidth="1"/>
    <col min="7" max="7" width="17.6640625" style="137" bestFit="1" customWidth="1"/>
    <col min="8" max="8" width="20.5546875" style="137" customWidth="1"/>
    <col min="9" max="9" width="22.33203125" style="137" bestFit="1" customWidth="1"/>
    <col min="10" max="10" width="15.6640625" style="214" customWidth="1"/>
    <col min="11" max="11" width="17.5546875" style="137" bestFit="1" customWidth="1"/>
    <col min="12" max="12" width="19.88671875" style="137" customWidth="1"/>
    <col min="13" max="13" width="17.44140625" style="137" customWidth="1"/>
    <col min="14" max="14" width="15.6640625" style="137" bestFit="1" customWidth="1"/>
    <col min="15" max="15" width="19.33203125" style="137" customWidth="1"/>
    <col min="16" max="16" width="16.88671875" style="137" customWidth="1"/>
    <col min="17" max="17" width="18" style="137" customWidth="1"/>
    <col min="18" max="16384" width="9.33203125" style="137"/>
  </cols>
  <sheetData>
    <row r="1" spans="1:14" s="91" customFormat="1">
      <c r="D1" s="92"/>
    </row>
    <row r="2" spans="1:14" s="91" customFormat="1">
      <c r="D2" s="92"/>
    </row>
    <row r="3" spans="1:14" s="91" customFormat="1">
      <c r="D3" s="92"/>
    </row>
    <row r="4" spans="1:14" s="93" customFormat="1" ht="13.8" thickBot="1">
      <c r="D4" s="94"/>
    </row>
    <row r="5" spans="1:14" s="87" customFormat="1" ht="13.8" thickTop="1">
      <c r="C5" s="101"/>
      <c r="F5" s="83" t="s">
        <v>82</v>
      </c>
    </row>
    <row r="6" spans="1:14" s="190" customFormat="1" ht="13.95" customHeight="1">
      <c r="B6" s="196" t="s">
        <v>182</v>
      </c>
      <c r="C6" s="197"/>
      <c r="D6" s="196"/>
      <c r="E6" s="196"/>
      <c r="F6" s="196"/>
      <c r="G6" s="196"/>
      <c r="H6" s="196"/>
      <c r="I6" s="195"/>
      <c r="J6" s="195"/>
      <c r="K6" s="195"/>
      <c r="L6" s="195"/>
      <c r="M6" s="195"/>
      <c r="N6" s="195"/>
    </row>
    <row r="7" spans="1:14" s="190" customFormat="1" ht="21.6" customHeight="1">
      <c r="B7" s="196" t="s">
        <v>206</v>
      </c>
      <c r="C7" s="197"/>
      <c r="D7" s="196"/>
      <c r="E7" s="196"/>
      <c r="F7" s="196"/>
      <c r="G7" s="196"/>
      <c r="H7" s="196"/>
      <c r="I7" s="195"/>
      <c r="J7" s="195"/>
      <c r="K7" s="195"/>
      <c r="L7" s="195"/>
      <c r="M7" s="195"/>
      <c r="N7" s="195"/>
    </row>
    <row r="10" spans="1:14">
      <c r="A10" s="139"/>
      <c r="B10" s="212" t="s">
        <v>71</v>
      </c>
      <c r="C10" s="213"/>
    </row>
    <row r="11" spans="1:14">
      <c r="A11" s="139"/>
      <c r="E11" s="144"/>
    </row>
    <row r="12" spans="1:14">
      <c r="A12" s="139"/>
      <c r="B12" s="360" t="s">
        <v>10</v>
      </c>
      <c r="C12" s="361"/>
      <c r="D12" s="211">
        <v>44742</v>
      </c>
      <c r="E12" s="211">
        <v>44561</v>
      </c>
    </row>
    <row r="13" spans="1:14">
      <c r="A13" s="139"/>
      <c r="B13" s="215" t="s">
        <v>171</v>
      </c>
      <c r="C13" s="216"/>
      <c r="D13" s="267">
        <v>369720301</v>
      </c>
      <c r="E13" s="267">
        <v>0</v>
      </c>
    </row>
    <row r="14" spans="1:14">
      <c r="A14" s="139"/>
      <c r="B14" s="116" t="s">
        <v>6</v>
      </c>
      <c r="C14" s="217"/>
      <c r="D14" s="268">
        <v>369720301</v>
      </c>
      <c r="E14" s="268">
        <v>0</v>
      </c>
    </row>
    <row r="15" spans="1:14">
      <c r="A15" s="139"/>
      <c r="B15" s="119"/>
      <c r="C15" s="119"/>
      <c r="D15" s="218"/>
    </row>
    <row r="16" spans="1:14" ht="42" customHeight="1">
      <c r="A16" s="139"/>
      <c r="B16" s="359" t="s">
        <v>177</v>
      </c>
      <c r="C16" s="359"/>
      <c r="D16" s="359"/>
      <c r="E16" s="359"/>
      <c r="F16" s="359"/>
      <c r="G16" s="359"/>
      <c r="H16" s="359"/>
      <c r="I16" s="198"/>
      <c r="J16" s="198"/>
    </row>
    <row r="17" spans="1:10">
      <c r="A17" s="139"/>
      <c r="B17" s="119"/>
      <c r="C17" s="119"/>
      <c r="D17" s="218"/>
      <c r="G17" s="219"/>
    </row>
    <row r="18" spans="1:10">
      <c r="A18" s="139"/>
      <c r="B18" s="212" t="s">
        <v>72</v>
      </c>
      <c r="C18" s="213"/>
    </row>
    <row r="19" spans="1:10">
      <c r="A19" s="139"/>
      <c r="B19" s="137" t="s">
        <v>218</v>
      </c>
      <c r="E19" s="144"/>
    </row>
    <row r="20" spans="1:10">
      <c r="A20" s="139"/>
      <c r="E20" s="144"/>
    </row>
    <row r="21" spans="1:10" ht="26.4">
      <c r="A21" s="139"/>
      <c r="B21" s="360" t="s">
        <v>32</v>
      </c>
      <c r="C21" s="361"/>
      <c r="D21" s="211" t="s">
        <v>33</v>
      </c>
      <c r="E21" s="211" t="s">
        <v>172</v>
      </c>
      <c r="F21" s="211" t="s">
        <v>173</v>
      </c>
    </row>
    <row r="22" spans="1:10" s="212" customFormat="1">
      <c r="A22" s="220"/>
      <c r="B22" s="221" t="s">
        <v>34</v>
      </c>
      <c r="C22" s="222"/>
      <c r="D22" s="223"/>
      <c r="E22" s="223"/>
      <c r="F22" s="224"/>
      <c r="J22" s="225"/>
    </row>
    <row r="23" spans="1:10">
      <c r="A23" s="139"/>
      <c r="B23" s="215" t="s">
        <v>35</v>
      </c>
      <c r="C23" s="216"/>
      <c r="D23" s="269">
        <v>502041.74667899997</v>
      </c>
      <c r="E23" s="267">
        <v>702096811</v>
      </c>
      <c r="F23" s="228">
        <v>3</v>
      </c>
    </row>
    <row r="24" spans="1:10">
      <c r="A24" s="139"/>
      <c r="B24" s="215" t="s">
        <v>36</v>
      </c>
      <c r="C24" s="216"/>
      <c r="D24" s="269">
        <v>503589.63560500002</v>
      </c>
      <c r="E24" s="267">
        <v>17196403495</v>
      </c>
      <c r="F24" s="228">
        <v>17</v>
      </c>
    </row>
    <row r="25" spans="1:10">
      <c r="A25" s="139"/>
      <c r="B25" s="215" t="s">
        <v>37</v>
      </c>
      <c r="C25" s="216"/>
      <c r="D25" s="269">
        <v>505971.259066</v>
      </c>
      <c r="E25" s="267">
        <v>27486237425</v>
      </c>
      <c r="F25" s="228">
        <v>47</v>
      </c>
    </row>
    <row r="26" spans="1:10" s="212" customFormat="1">
      <c r="A26" s="220"/>
      <c r="B26" s="221" t="s">
        <v>38</v>
      </c>
      <c r="C26" s="222"/>
      <c r="D26" s="229"/>
      <c r="E26" s="230"/>
      <c r="F26" s="231"/>
      <c r="J26" s="225"/>
    </row>
    <row r="27" spans="1:10">
      <c r="A27" s="139"/>
      <c r="B27" s="215" t="s">
        <v>39</v>
      </c>
      <c r="C27" s="216"/>
      <c r="D27" s="269">
        <v>508048.35427700001</v>
      </c>
      <c r="E27" s="267">
        <v>48030447141</v>
      </c>
      <c r="F27" s="228">
        <v>67</v>
      </c>
    </row>
    <row r="28" spans="1:10">
      <c r="A28" s="139"/>
      <c r="B28" s="215" t="s">
        <v>40</v>
      </c>
      <c r="C28" s="216"/>
      <c r="D28" s="269">
        <v>510604.03383408999</v>
      </c>
      <c r="E28" s="267">
        <v>112476341558</v>
      </c>
      <c r="F28" s="228">
        <v>97</v>
      </c>
    </row>
    <row r="29" spans="1:10">
      <c r="A29" s="139"/>
      <c r="B29" s="215" t="s">
        <v>41</v>
      </c>
      <c r="C29" s="216"/>
      <c r="D29" s="269">
        <v>513647.05773732002</v>
      </c>
      <c r="E29" s="267">
        <v>257821213958</v>
      </c>
      <c r="F29" s="228">
        <v>130</v>
      </c>
    </row>
    <row r="30" spans="1:10" s="212" customFormat="1">
      <c r="A30" s="220"/>
      <c r="B30" s="221" t="s">
        <v>42</v>
      </c>
      <c r="C30" s="222"/>
      <c r="D30" s="229"/>
      <c r="E30" s="223"/>
      <c r="F30" s="231"/>
      <c r="J30" s="225"/>
    </row>
    <row r="31" spans="1:10">
      <c r="A31" s="139"/>
      <c r="B31" s="215" t="s">
        <v>43</v>
      </c>
      <c r="C31" s="216"/>
      <c r="D31" s="226">
        <v>0</v>
      </c>
      <c r="E31" s="227">
        <v>0</v>
      </c>
      <c r="F31" s="228">
        <v>0</v>
      </c>
    </row>
    <row r="32" spans="1:10">
      <c r="A32" s="139"/>
      <c r="B32" s="215" t="s">
        <v>44</v>
      </c>
      <c r="C32" s="216"/>
      <c r="D32" s="226">
        <v>0</v>
      </c>
      <c r="E32" s="227">
        <v>0</v>
      </c>
      <c r="F32" s="228">
        <v>0</v>
      </c>
    </row>
    <row r="33" spans="1:10">
      <c r="A33" s="139"/>
      <c r="B33" s="215" t="s">
        <v>45</v>
      </c>
      <c r="C33" s="216"/>
      <c r="D33" s="226">
        <v>0</v>
      </c>
      <c r="E33" s="227">
        <v>0</v>
      </c>
      <c r="F33" s="228">
        <v>0</v>
      </c>
    </row>
    <row r="34" spans="1:10" s="212" customFormat="1">
      <c r="A34" s="220"/>
      <c r="B34" s="221" t="s">
        <v>46</v>
      </c>
      <c r="C34" s="222"/>
      <c r="D34" s="223"/>
      <c r="E34" s="223"/>
      <c r="F34" s="231"/>
      <c r="J34" s="225"/>
    </row>
    <row r="35" spans="1:10">
      <c r="A35" s="139"/>
      <c r="B35" s="215" t="s">
        <v>47</v>
      </c>
      <c r="C35" s="216"/>
      <c r="D35" s="226">
        <v>0</v>
      </c>
      <c r="E35" s="227">
        <v>0</v>
      </c>
      <c r="F35" s="228">
        <v>0</v>
      </c>
    </row>
    <row r="36" spans="1:10">
      <c r="A36" s="139"/>
      <c r="B36" s="215" t="s">
        <v>48</v>
      </c>
      <c r="C36" s="216"/>
      <c r="D36" s="226">
        <v>0</v>
      </c>
      <c r="E36" s="227">
        <v>0</v>
      </c>
      <c r="F36" s="228">
        <v>0</v>
      </c>
    </row>
    <row r="37" spans="1:10">
      <c r="A37" s="139"/>
      <c r="B37" s="215" t="s">
        <v>49</v>
      </c>
      <c r="C37" s="216"/>
      <c r="D37" s="226">
        <v>0</v>
      </c>
      <c r="E37" s="227">
        <v>0</v>
      </c>
      <c r="F37" s="228">
        <v>0</v>
      </c>
    </row>
    <row r="38" spans="1:10" ht="15" customHeight="1">
      <c r="A38" s="139"/>
      <c r="B38" s="232"/>
      <c r="E38" s="144"/>
    </row>
    <row r="39" spans="1:10" ht="15" customHeight="1">
      <c r="A39" s="139"/>
      <c r="E39" s="144"/>
    </row>
    <row r="40" spans="1:10">
      <c r="A40" s="139"/>
      <c r="B40" s="212" t="s">
        <v>69</v>
      </c>
      <c r="C40" s="213"/>
      <c r="E40" s="144"/>
    </row>
    <row r="41" spans="1:10">
      <c r="A41" s="139"/>
      <c r="B41" s="212"/>
      <c r="C41" s="213"/>
      <c r="E41" s="144"/>
    </row>
    <row r="42" spans="1:10">
      <c r="A42" s="139"/>
      <c r="B42" s="212" t="s">
        <v>50</v>
      </c>
      <c r="C42" s="213"/>
    </row>
    <row r="43" spans="1:10">
      <c r="A43" s="139"/>
      <c r="B43" s="137" t="s">
        <v>73</v>
      </c>
    </row>
    <row r="44" spans="1:10">
      <c r="A44" s="139"/>
      <c r="B44" s="212"/>
      <c r="C44" s="213"/>
    </row>
    <row r="45" spans="1:10">
      <c r="A45" s="139"/>
      <c r="B45" s="360" t="s">
        <v>0</v>
      </c>
      <c r="C45" s="361"/>
      <c r="D45" s="211">
        <f>+D12</f>
        <v>44742</v>
      </c>
      <c r="E45" s="211">
        <f>+E12</f>
        <v>44561</v>
      </c>
      <c r="F45" s="233"/>
    </row>
    <row r="46" spans="1:10">
      <c r="A46" s="234"/>
      <c r="B46" s="215" t="s">
        <v>184</v>
      </c>
      <c r="C46" s="216"/>
      <c r="D46" s="276">
        <v>-4878595648</v>
      </c>
      <c r="E46" s="227">
        <v>0</v>
      </c>
      <c r="F46" s="233"/>
    </row>
    <row r="47" spans="1:10">
      <c r="A47" s="139"/>
      <c r="B47" s="116" t="s">
        <v>6</v>
      </c>
      <c r="C47" s="217"/>
      <c r="D47" s="298">
        <v>-4878595648</v>
      </c>
      <c r="E47" s="282">
        <v>0</v>
      </c>
      <c r="G47" s="177"/>
    </row>
    <row r="48" spans="1:10">
      <c r="A48" s="139"/>
      <c r="E48" s="233"/>
    </row>
    <row r="49" spans="1:5">
      <c r="A49" s="139"/>
      <c r="E49" s="233"/>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4">
    <mergeCell ref="B16:H16"/>
    <mergeCell ref="B12:C12"/>
    <mergeCell ref="B45:C45"/>
    <mergeCell ref="B21:C21"/>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T95"/>
  <sheetViews>
    <sheetView showGridLines="0" zoomScale="80" zoomScaleNormal="80" zoomScaleSheetLayoutView="100" workbookViewId="0">
      <pane ySplit="14" topLeftCell="A15" activePane="bottomLeft" state="frozen"/>
      <selection pane="bottomLeft"/>
    </sheetView>
  </sheetViews>
  <sheetFormatPr baseColWidth="10" defaultColWidth="9.33203125" defaultRowHeight="13.2"/>
  <cols>
    <col min="1" max="1" width="4.33203125" style="137" customWidth="1"/>
    <col min="2" max="2" width="41.109375" style="137" customWidth="1"/>
    <col min="3" max="3" width="20.5546875" style="191" customWidth="1"/>
    <col min="4" max="4" width="17.88671875" style="137" customWidth="1"/>
    <col min="5" max="5" width="19.109375" style="137" customWidth="1"/>
    <col min="6" max="6" width="17.109375" style="137" customWidth="1"/>
    <col min="7" max="7" width="16.33203125" style="137" customWidth="1"/>
    <col min="8" max="8" width="16.6640625" style="137" customWidth="1"/>
    <col min="9" max="9" width="15.109375" style="137" customWidth="1"/>
    <col min="10" max="10" width="17.88671875" style="214" bestFit="1" customWidth="1"/>
    <col min="11" max="11" width="17.88671875" style="137" bestFit="1" customWidth="1"/>
    <col min="12" max="12" width="19.33203125" style="137" bestFit="1" customWidth="1"/>
    <col min="13" max="13" width="17.44140625" style="137" customWidth="1"/>
    <col min="14" max="14" width="15.6640625" style="137" bestFit="1" customWidth="1"/>
    <col min="15" max="15" width="19.33203125" style="137" customWidth="1"/>
    <col min="16" max="16" width="16.88671875" style="137" customWidth="1"/>
    <col min="17" max="17" width="18" style="137" customWidth="1"/>
    <col min="18" max="16384" width="9.33203125" style="137"/>
  </cols>
  <sheetData>
    <row r="1" spans="1:20" s="91" customFormat="1">
      <c r="D1" s="92"/>
    </row>
    <row r="2" spans="1:20" s="91" customFormat="1">
      <c r="D2" s="92"/>
    </row>
    <row r="3" spans="1:20" s="91" customFormat="1">
      <c r="D3" s="92"/>
    </row>
    <row r="4" spans="1:20" s="93" customFormat="1" ht="13.8" thickBot="1">
      <c r="D4" s="94"/>
    </row>
    <row r="5" spans="1:20" s="87" customFormat="1" ht="13.8" thickTop="1">
      <c r="C5" s="101"/>
      <c r="K5" s="83" t="s">
        <v>82</v>
      </c>
    </row>
    <row r="6" spans="1:20" s="190" customFormat="1" ht="13.95" customHeight="1">
      <c r="B6" s="196" t="s">
        <v>182</v>
      </c>
      <c r="C6" s="197"/>
      <c r="D6" s="196"/>
      <c r="E6" s="196"/>
      <c r="F6" s="196"/>
      <c r="G6" s="196"/>
      <c r="H6" s="196"/>
      <c r="I6" s="196"/>
      <c r="J6" s="196"/>
      <c r="K6" s="196"/>
      <c r="L6" s="196"/>
      <c r="M6" s="195"/>
      <c r="N6" s="195"/>
    </row>
    <row r="7" spans="1:20" s="190" customFormat="1" ht="13.95" customHeight="1">
      <c r="B7" s="196" t="s">
        <v>206</v>
      </c>
      <c r="C7" s="197"/>
      <c r="D7" s="196"/>
      <c r="E7" s="196"/>
      <c r="F7" s="196"/>
      <c r="G7" s="196"/>
      <c r="H7" s="196"/>
      <c r="I7" s="196"/>
      <c r="J7" s="196"/>
      <c r="K7" s="196"/>
      <c r="L7" s="196"/>
      <c r="M7" s="195"/>
      <c r="N7" s="195"/>
    </row>
    <row r="10" spans="1:20" s="237" customFormat="1">
      <c r="A10" s="235"/>
      <c r="B10" s="212" t="s">
        <v>51</v>
      </c>
      <c r="C10" s="213"/>
      <c r="D10" s="236"/>
      <c r="J10" s="238"/>
    </row>
    <row r="11" spans="1:20" s="237" customFormat="1" ht="14.25" customHeight="1">
      <c r="A11" s="235"/>
      <c r="B11" s="239" t="s">
        <v>219</v>
      </c>
      <c r="C11" s="240"/>
      <c r="J11" s="238"/>
    </row>
    <row r="12" spans="1:20" s="237" customFormat="1">
      <c r="A12" s="235"/>
      <c r="B12" s="212"/>
      <c r="C12" s="213"/>
      <c r="J12" s="238"/>
      <c r="L12" s="242"/>
      <c r="O12" s="243"/>
    </row>
    <row r="13" spans="1:20" s="237" customFormat="1" ht="15" customHeight="1">
      <c r="A13" s="235"/>
      <c r="B13" s="307" t="s">
        <v>52</v>
      </c>
      <c r="C13" s="307" t="s">
        <v>53</v>
      </c>
      <c r="D13" s="366"/>
      <c r="E13" s="357" t="s">
        <v>54</v>
      </c>
      <c r="F13" s="357" t="s">
        <v>79</v>
      </c>
      <c r="G13" s="346" t="s">
        <v>174</v>
      </c>
      <c r="H13" s="346" t="s">
        <v>175</v>
      </c>
      <c r="I13" s="357" t="s">
        <v>1</v>
      </c>
      <c r="J13" s="357" t="s">
        <v>15</v>
      </c>
      <c r="K13" s="346" t="s">
        <v>178</v>
      </c>
      <c r="L13" s="346" t="s">
        <v>179</v>
      </c>
      <c r="M13" s="357" t="s">
        <v>55</v>
      </c>
      <c r="N13" s="357" t="s">
        <v>80</v>
      </c>
      <c r="O13" s="346" t="s">
        <v>176</v>
      </c>
      <c r="P13" s="346" t="s">
        <v>56</v>
      </c>
      <c r="Q13" s="346" t="s">
        <v>186</v>
      </c>
    </row>
    <row r="14" spans="1:20" s="237" customFormat="1" ht="52.5" customHeight="1">
      <c r="A14" s="235"/>
      <c r="B14" s="365"/>
      <c r="C14" s="365"/>
      <c r="D14" s="367"/>
      <c r="E14" s="357"/>
      <c r="F14" s="357"/>
      <c r="G14" s="357"/>
      <c r="H14" s="357"/>
      <c r="I14" s="357"/>
      <c r="J14" s="357"/>
      <c r="K14" s="357"/>
      <c r="L14" s="357"/>
      <c r="M14" s="357"/>
      <c r="N14" s="357"/>
      <c r="O14" s="346"/>
      <c r="P14" s="346"/>
      <c r="Q14" s="346"/>
    </row>
    <row r="15" spans="1:20" s="237" customFormat="1" ht="15" customHeight="1">
      <c r="A15" s="235"/>
      <c r="B15" s="299" t="s">
        <v>239</v>
      </c>
      <c r="C15" s="362" t="s">
        <v>220</v>
      </c>
      <c r="D15" s="363"/>
      <c r="E15" s="199" t="s">
        <v>223</v>
      </c>
      <c r="F15" s="199" t="s">
        <v>225</v>
      </c>
      <c r="G15" s="270">
        <v>44608</v>
      </c>
      <c r="H15" s="200">
        <v>44768</v>
      </c>
      <c r="I15" s="200" t="s">
        <v>226</v>
      </c>
      <c r="J15" s="271">
        <v>2000000000</v>
      </c>
      <c r="K15" s="271">
        <v>2021602000</v>
      </c>
      <c r="L15" s="271">
        <v>2070580000</v>
      </c>
      <c r="M15" s="271">
        <v>2000000000</v>
      </c>
      <c r="N15" s="201">
        <v>8</v>
      </c>
      <c r="O15" s="202">
        <v>7.87499436851977E-3</v>
      </c>
      <c r="P15" s="203">
        <v>1</v>
      </c>
      <c r="Q15" s="202">
        <v>7.87499436851977E-3</v>
      </c>
      <c r="R15" s="244"/>
      <c r="T15" s="243"/>
    </row>
    <row r="16" spans="1:20" s="237" customFormat="1">
      <c r="A16" s="235"/>
      <c r="B16" s="299" t="s">
        <v>240</v>
      </c>
      <c r="C16" s="362" t="s">
        <v>221</v>
      </c>
      <c r="D16" s="363"/>
      <c r="E16" s="199" t="s">
        <v>224</v>
      </c>
      <c r="F16" s="199" t="s">
        <v>225</v>
      </c>
      <c r="G16" s="270">
        <v>44616</v>
      </c>
      <c r="H16" s="200">
        <v>44760</v>
      </c>
      <c r="I16" s="200" t="s">
        <v>226</v>
      </c>
      <c r="J16" s="271">
        <v>500500000</v>
      </c>
      <c r="K16" s="271">
        <v>503165276</v>
      </c>
      <c r="L16" s="271">
        <v>515815300</v>
      </c>
      <c r="M16" s="271">
        <v>500500000</v>
      </c>
      <c r="N16" s="202">
        <v>6.85</v>
      </c>
      <c r="O16" s="202">
        <v>1.9617897317159134E-3</v>
      </c>
      <c r="P16" s="203">
        <v>1</v>
      </c>
      <c r="Q16" s="202">
        <v>1.9617897317159134E-3</v>
      </c>
      <c r="R16" s="244"/>
      <c r="T16" s="243"/>
    </row>
    <row r="17" spans="1:20" s="237" customFormat="1">
      <c r="A17" s="235"/>
      <c r="B17" s="299" t="s">
        <v>240</v>
      </c>
      <c r="C17" s="362" t="s">
        <v>221</v>
      </c>
      <c r="D17" s="363"/>
      <c r="E17" s="199" t="s">
        <v>224</v>
      </c>
      <c r="F17" s="199" t="s">
        <v>225</v>
      </c>
      <c r="G17" s="270">
        <v>44616</v>
      </c>
      <c r="H17" s="200">
        <v>44760</v>
      </c>
      <c r="I17" s="200" t="s">
        <v>226</v>
      </c>
      <c r="J17" s="271">
        <v>500500000</v>
      </c>
      <c r="K17" s="271">
        <v>503165276</v>
      </c>
      <c r="L17" s="271">
        <v>515815300</v>
      </c>
      <c r="M17" s="271">
        <v>500500000</v>
      </c>
      <c r="N17" s="202">
        <v>6.85</v>
      </c>
      <c r="O17" s="202">
        <v>1.9617897317159134E-3</v>
      </c>
      <c r="P17" s="203">
        <v>1</v>
      </c>
      <c r="Q17" s="202">
        <v>3.9235794634318267E-3</v>
      </c>
      <c r="R17" s="244"/>
      <c r="T17" s="243"/>
    </row>
    <row r="18" spans="1:20" s="237" customFormat="1">
      <c r="A18" s="235"/>
      <c r="B18" s="299" t="s">
        <v>240</v>
      </c>
      <c r="C18" s="362" t="s">
        <v>221</v>
      </c>
      <c r="D18" s="363"/>
      <c r="E18" s="199" t="s">
        <v>224</v>
      </c>
      <c r="F18" s="199" t="s">
        <v>225</v>
      </c>
      <c r="G18" s="270">
        <v>44616</v>
      </c>
      <c r="H18" s="200">
        <v>44760</v>
      </c>
      <c r="I18" s="200" t="s">
        <v>226</v>
      </c>
      <c r="J18" s="271">
        <v>500500000</v>
      </c>
      <c r="K18" s="271">
        <v>503165276</v>
      </c>
      <c r="L18" s="271">
        <v>515815300</v>
      </c>
      <c r="M18" s="271">
        <v>500500000</v>
      </c>
      <c r="N18" s="202">
        <v>6.85</v>
      </c>
      <c r="O18" s="202">
        <v>1.9617897317159134E-3</v>
      </c>
      <c r="P18" s="203">
        <v>1</v>
      </c>
      <c r="Q18" s="202">
        <v>5.8853691951477397E-3</v>
      </c>
      <c r="R18" s="244"/>
      <c r="T18" s="243"/>
    </row>
    <row r="19" spans="1:20" s="237" customFormat="1">
      <c r="A19" s="235"/>
      <c r="B19" s="299" t="s">
        <v>240</v>
      </c>
      <c r="C19" s="362" t="s">
        <v>221</v>
      </c>
      <c r="D19" s="363"/>
      <c r="E19" s="199" t="s">
        <v>224</v>
      </c>
      <c r="F19" s="199" t="s">
        <v>225</v>
      </c>
      <c r="G19" s="270">
        <v>44616</v>
      </c>
      <c r="H19" s="200">
        <v>44760</v>
      </c>
      <c r="I19" s="200" t="s">
        <v>226</v>
      </c>
      <c r="J19" s="271">
        <v>500500000</v>
      </c>
      <c r="K19" s="271">
        <v>503165276</v>
      </c>
      <c r="L19" s="271">
        <v>515815300</v>
      </c>
      <c r="M19" s="271">
        <v>500500000</v>
      </c>
      <c r="N19" s="202">
        <v>6.85</v>
      </c>
      <c r="O19" s="202">
        <v>1.9617897317159134E-3</v>
      </c>
      <c r="P19" s="203">
        <v>1</v>
      </c>
      <c r="Q19" s="202">
        <v>7.8471589268636534E-3</v>
      </c>
      <c r="R19" s="244"/>
      <c r="T19" s="243"/>
    </row>
    <row r="20" spans="1:20" s="237" customFormat="1">
      <c r="A20" s="235"/>
      <c r="B20" s="299" t="s">
        <v>240</v>
      </c>
      <c r="C20" s="362" t="s">
        <v>221</v>
      </c>
      <c r="D20" s="363"/>
      <c r="E20" s="199" t="s">
        <v>224</v>
      </c>
      <c r="F20" s="199" t="s">
        <v>225</v>
      </c>
      <c r="G20" s="270">
        <v>44616</v>
      </c>
      <c r="H20" s="200">
        <v>44789</v>
      </c>
      <c r="I20" s="200" t="s">
        <v>226</v>
      </c>
      <c r="J20" s="271">
        <v>500500000</v>
      </c>
      <c r="K20" s="271">
        <v>500360306</v>
      </c>
      <c r="L20" s="271">
        <v>513167655</v>
      </c>
      <c r="M20" s="271">
        <v>500500000</v>
      </c>
      <c r="N20" s="202">
        <v>6.85</v>
      </c>
      <c r="O20" s="202">
        <v>1.951719997890203E-3</v>
      </c>
      <c r="P20" s="203">
        <v>1</v>
      </c>
      <c r="Q20" s="202">
        <v>9.7988789247538573E-3</v>
      </c>
      <c r="R20" s="244"/>
      <c r="T20" s="243"/>
    </row>
    <row r="21" spans="1:20" s="237" customFormat="1">
      <c r="A21" s="235"/>
      <c r="B21" s="299" t="s">
        <v>240</v>
      </c>
      <c r="C21" s="362" t="s">
        <v>221</v>
      </c>
      <c r="D21" s="363"/>
      <c r="E21" s="199" t="s">
        <v>224</v>
      </c>
      <c r="F21" s="199" t="s">
        <v>225</v>
      </c>
      <c r="G21" s="270">
        <v>44616</v>
      </c>
      <c r="H21" s="200">
        <v>44789</v>
      </c>
      <c r="I21" s="200" t="s">
        <v>226</v>
      </c>
      <c r="J21" s="271">
        <v>500500000</v>
      </c>
      <c r="K21" s="271">
        <v>500360306</v>
      </c>
      <c r="L21" s="271">
        <v>513167655</v>
      </c>
      <c r="M21" s="271">
        <v>500500000</v>
      </c>
      <c r="N21" s="202">
        <v>6.85</v>
      </c>
      <c r="O21" s="202">
        <v>1.951719997890203E-3</v>
      </c>
      <c r="P21" s="203">
        <v>1</v>
      </c>
      <c r="Q21" s="202">
        <v>1.1750598922644059E-2</v>
      </c>
      <c r="R21" s="244"/>
      <c r="T21" s="243"/>
    </row>
    <row r="22" spans="1:20" s="237" customFormat="1">
      <c r="A22" s="235"/>
      <c r="B22" s="299" t="s">
        <v>240</v>
      </c>
      <c r="C22" s="362" t="s">
        <v>221</v>
      </c>
      <c r="D22" s="363"/>
      <c r="E22" s="199" t="s">
        <v>224</v>
      </c>
      <c r="F22" s="199" t="s">
        <v>225</v>
      </c>
      <c r="G22" s="270">
        <v>44616</v>
      </c>
      <c r="H22" s="200">
        <v>44789</v>
      </c>
      <c r="I22" s="200" t="s">
        <v>226</v>
      </c>
      <c r="J22" s="271">
        <v>500500000</v>
      </c>
      <c r="K22" s="271">
        <v>500360306</v>
      </c>
      <c r="L22" s="271">
        <v>513167655</v>
      </c>
      <c r="M22" s="271">
        <v>500500000</v>
      </c>
      <c r="N22" s="202">
        <v>6.85</v>
      </c>
      <c r="O22" s="202">
        <v>1.951719997890203E-3</v>
      </c>
      <c r="P22" s="203">
        <v>1</v>
      </c>
      <c r="Q22" s="202">
        <v>1.3702318920534261E-2</v>
      </c>
      <c r="R22" s="244"/>
      <c r="T22" s="243"/>
    </row>
    <row r="23" spans="1:20" s="237" customFormat="1">
      <c r="A23" s="235"/>
      <c r="B23" s="299" t="s">
        <v>240</v>
      </c>
      <c r="C23" s="362" t="s">
        <v>221</v>
      </c>
      <c r="D23" s="363"/>
      <c r="E23" s="199" t="s">
        <v>224</v>
      </c>
      <c r="F23" s="199" t="s">
        <v>225</v>
      </c>
      <c r="G23" s="270">
        <v>44616</v>
      </c>
      <c r="H23" s="200">
        <v>44802</v>
      </c>
      <c r="I23" s="200" t="s">
        <v>226</v>
      </c>
      <c r="J23" s="271">
        <v>500000000</v>
      </c>
      <c r="K23" s="271">
        <v>506698968</v>
      </c>
      <c r="L23" s="271">
        <v>502455000</v>
      </c>
      <c r="M23" s="271">
        <v>500000000</v>
      </c>
      <c r="N23" s="202">
        <v>6.85</v>
      </c>
      <c r="O23" s="202">
        <v>1.9109767772482113E-3</v>
      </c>
      <c r="P23" s="203">
        <v>1</v>
      </c>
      <c r="Q23" s="202">
        <v>1.5613295697782473E-2</v>
      </c>
      <c r="R23" s="244"/>
      <c r="T23" s="243"/>
    </row>
    <row r="24" spans="1:20" s="237" customFormat="1">
      <c r="A24" s="235"/>
      <c r="B24" s="299" t="s">
        <v>240</v>
      </c>
      <c r="C24" s="362" t="s">
        <v>221</v>
      </c>
      <c r="D24" s="363"/>
      <c r="E24" s="199" t="s">
        <v>224</v>
      </c>
      <c r="F24" s="199" t="s">
        <v>225</v>
      </c>
      <c r="G24" s="270">
        <v>44616</v>
      </c>
      <c r="H24" s="200">
        <v>44789</v>
      </c>
      <c r="I24" s="200" t="s">
        <v>226</v>
      </c>
      <c r="J24" s="271">
        <v>500500000</v>
      </c>
      <c r="K24" s="271">
        <v>500360306</v>
      </c>
      <c r="L24" s="271">
        <v>513167655</v>
      </c>
      <c r="M24" s="271">
        <v>500500000</v>
      </c>
      <c r="N24" s="202">
        <v>6.85</v>
      </c>
      <c r="O24" s="202">
        <v>1.951719997890203E-3</v>
      </c>
      <c r="P24" s="203">
        <v>1</v>
      </c>
      <c r="Q24" s="202">
        <v>1.7565015695672676E-2</v>
      </c>
      <c r="R24" s="244"/>
      <c r="T24" s="243"/>
    </row>
    <row r="25" spans="1:20" s="237" customFormat="1">
      <c r="A25" s="235"/>
      <c r="B25" s="299" t="s">
        <v>240</v>
      </c>
      <c r="C25" s="362" t="s">
        <v>221</v>
      </c>
      <c r="D25" s="363"/>
      <c r="E25" s="199" t="s">
        <v>224</v>
      </c>
      <c r="F25" s="199" t="s">
        <v>225</v>
      </c>
      <c r="G25" s="270">
        <v>44616</v>
      </c>
      <c r="H25" s="200">
        <v>44789</v>
      </c>
      <c r="I25" s="200" t="s">
        <v>226</v>
      </c>
      <c r="J25" s="271">
        <v>500500000</v>
      </c>
      <c r="K25" s="271">
        <v>500360306</v>
      </c>
      <c r="L25" s="271">
        <v>513167655</v>
      </c>
      <c r="M25" s="271">
        <v>500500000</v>
      </c>
      <c r="N25" s="202">
        <v>6.85</v>
      </c>
      <c r="O25" s="202">
        <v>1.951719997890203E-3</v>
      </c>
      <c r="P25" s="203">
        <v>1</v>
      </c>
      <c r="Q25" s="202">
        <v>1.9516735693562878E-2</v>
      </c>
      <c r="R25" s="244"/>
      <c r="T25" s="243"/>
    </row>
    <row r="26" spans="1:20" s="237" customFormat="1">
      <c r="A26" s="235"/>
      <c r="B26" s="299" t="s">
        <v>240</v>
      </c>
      <c r="C26" s="362" t="s">
        <v>242</v>
      </c>
      <c r="D26" s="363"/>
      <c r="E26" s="199" t="s">
        <v>224</v>
      </c>
      <c r="F26" s="199" t="s">
        <v>225</v>
      </c>
      <c r="G26" s="270">
        <v>44658</v>
      </c>
      <c r="H26" s="200">
        <v>44781</v>
      </c>
      <c r="I26" s="200" t="s">
        <v>226</v>
      </c>
      <c r="J26" s="271">
        <v>600000000</v>
      </c>
      <c r="K26" s="271">
        <v>602344020</v>
      </c>
      <c r="L26" s="271">
        <v>600912000</v>
      </c>
      <c r="M26" s="271">
        <v>600000000</v>
      </c>
      <c r="N26" s="202">
        <v>9</v>
      </c>
      <c r="O26" s="202">
        <v>2.2854362622917019E-3</v>
      </c>
      <c r="P26" s="203">
        <v>1</v>
      </c>
      <c r="Q26" s="202">
        <v>2.1802171955854578E-2</v>
      </c>
      <c r="R26" s="244"/>
      <c r="T26" s="243"/>
    </row>
    <row r="27" spans="1:20" s="237" customFormat="1">
      <c r="A27" s="235"/>
      <c r="B27" s="299" t="s">
        <v>240</v>
      </c>
      <c r="C27" s="362" t="s">
        <v>242</v>
      </c>
      <c r="D27" s="363"/>
      <c r="E27" s="199" t="s">
        <v>224</v>
      </c>
      <c r="F27" s="199" t="s">
        <v>225</v>
      </c>
      <c r="G27" s="270">
        <v>44658</v>
      </c>
      <c r="H27" s="200">
        <v>44763</v>
      </c>
      <c r="I27" s="200" t="s">
        <v>226</v>
      </c>
      <c r="J27" s="271">
        <v>100000000</v>
      </c>
      <c r="K27" s="271">
        <v>101645585</v>
      </c>
      <c r="L27" s="271">
        <v>101481000</v>
      </c>
      <c r="M27" s="271">
        <v>100000000</v>
      </c>
      <c r="N27" s="202">
        <v>7.75</v>
      </c>
      <c r="O27" s="202">
        <v>3.8596060210750364E-4</v>
      </c>
      <c r="P27" s="203">
        <v>1</v>
      </c>
      <c r="Q27" s="202">
        <v>2.2188132557962082E-2</v>
      </c>
      <c r="R27" s="244"/>
      <c r="T27" s="243"/>
    </row>
    <row r="28" spans="1:20" s="237" customFormat="1">
      <c r="A28" s="235"/>
      <c r="B28" s="299" t="s">
        <v>240</v>
      </c>
      <c r="C28" s="362" t="s">
        <v>242</v>
      </c>
      <c r="D28" s="363"/>
      <c r="E28" s="199" t="s">
        <v>224</v>
      </c>
      <c r="F28" s="199" t="s">
        <v>225</v>
      </c>
      <c r="G28" s="270">
        <v>44659</v>
      </c>
      <c r="H28" s="200">
        <v>44767</v>
      </c>
      <c r="I28" s="200" t="s">
        <v>226</v>
      </c>
      <c r="J28" s="271">
        <v>65000000</v>
      </c>
      <c r="K28" s="271">
        <v>65987352</v>
      </c>
      <c r="L28" s="271">
        <v>65943800</v>
      </c>
      <c r="M28" s="271">
        <v>65000000</v>
      </c>
      <c r="N28" s="202">
        <v>7.5</v>
      </c>
      <c r="O28" s="202">
        <v>2.5080269955219992E-4</v>
      </c>
      <c r="P28" s="203">
        <v>1</v>
      </c>
      <c r="Q28" s="202">
        <v>2.2438935257514281E-2</v>
      </c>
      <c r="R28" s="244"/>
      <c r="T28" s="243"/>
    </row>
    <row r="29" spans="1:20" s="237" customFormat="1">
      <c r="A29" s="235"/>
      <c r="B29" s="299" t="s">
        <v>240</v>
      </c>
      <c r="C29" s="362" t="s">
        <v>221</v>
      </c>
      <c r="D29" s="363"/>
      <c r="E29" s="199" t="s">
        <v>224</v>
      </c>
      <c r="F29" s="199" t="s">
        <v>225</v>
      </c>
      <c r="G29" s="270">
        <v>44663</v>
      </c>
      <c r="H29" s="200">
        <v>44760</v>
      </c>
      <c r="I29" s="200" t="s">
        <v>226</v>
      </c>
      <c r="J29" s="271">
        <v>500500000</v>
      </c>
      <c r="K29" s="271">
        <v>508115807</v>
      </c>
      <c r="L29" s="271">
        <v>515815300</v>
      </c>
      <c r="M29" s="271">
        <v>500500000</v>
      </c>
      <c r="N29" s="202">
        <v>6.85</v>
      </c>
      <c r="O29" s="202">
        <v>1.9617897317159134E-3</v>
      </c>
      <c r="P29" s="203">
        <v>1</v>
      </c>
      <c r="Q29" s="202">
        <v>2.4400724989230193E-2</v>
      </c>
      <c r="R29" s="244"/>
      <c r="T29" s="243"/>
    </row>
    <row r="30" spans="1:20" s="237" customFormat="1">
      <c r="A30" s="235"/>
      <c r="B30" s="299" t="s">
        <v>240</v>
      </c>
      <c r="C30" s="362" t="s">
        <v>221</v>
      </c>
      <c r="D30" s="363"/>
      <c r="E30" s="199" t="s">
        <v>224</v>
      </c>
      <c r="F30" s="199" t="s">
        <v>225</v>
      </c>
      <c r="G30" s="270">
        <v>44663</v>
      </c>
      <c r="H30" s="200">
        <v>44760</v>
      </c>
      <c r="I30" s="200" t="s">
        <v>226</v>
      </c>
      <c r="J30" s="271">
        <v>500500000</v>
      </c>
      <c r="K30" s="271">
        <v>508115807</v>
      </c>
      <c r="L30" s="271">
        <v>515815300</v>
      </c>
      <c r="M30" s="271">
        <v>500500000</v>
      </c>
      <c r="N30" s="202">
        <v>6.85</v>
      </c>
      <c r="O30" s="202">
        <v>1.9617897317159134E-3</v>
      </c>
      <c r="P30" s="203">
        <v>1</v>
      </c>
      <c r="Q30" s="202">
        <v>2.6362514720946105E-2</v>
      </c>
      <c r="R30" s="244"/>
      <c r="T30" s="243"/>
    </row>
    <row r="31" spans="1:20" s="237" customFormat="1">
      <c r="A31" s="235"/>
      <c r="B31" s="299" t="s">
        <v>240</v>
      </c>
      <c r="C31" s="362" t="s">
        <v>221</v>
      </c>
      <c r="D31" s="363"/>
      <c r="E31" s="199" t="s">
        <v>224</v>
      </c>
      <c r="F31" s="199" t="s">
        <v>225</v>
      </c>
      <c r="G31" s="270">
        <v>44663</v>
      </c>
      <c r="H31" s="200">
        <v>44760</v>
      </c>
      <c r="I31" s="200" t="s">
        <v>226</v>
      </c>
      <c r="J31" s="271">
        <v>500500000</v>
      </c>
      <c r="K31" s="271">
        <v>508115807</v>
      </c>
      <c r="L31" s="271">
        <v>515815300</v>
      </c>
      <c r="M31" s="271">
        <v>500500000</v>
      </c>
      <c r="N31" s="202">
        <v>6.85</v>
      </c>
      <c r="O31" s="202">
        <v>1.9617897317159134E-3</v>
      </c>
      <c r="P31" s="203">
        <v>1</v>
      </c>
      <c r="Q31" s="202">
        <v>2.8324304452662017E-2</v>
      </c>
      <c r="R31" s="244"/>
      <c r="T31" s="243"/>
    </row>
    <row r="32" spans="1:20" s="237" customFormat="1">
      <c r="A32" s="235"/>
      <c r="B32" s="299" t="s">
        <v>240</v>
      </c>
      <c r="C32" s="362" t="s">
        <v>221</v>
      </c>
      <c r="D32" s="363"/>
      <c r="E32" s="199" t="s">
        <v>224</v>
      </c>
      <c r="F32" s="199" t="s">
        <v>225</v>
      </c>
      <c r="G32" s="270">
        <v>44663</v>
      </c>
      <c r="H32" s="200">
        <v>44760</v>
      </c>
      <c r="I32" s="200" t="s">
        <v>226</v>
      </c>
      <c r="J32" s="271">
        <v>500500000</v>
      </c>
      <c r="K32" s="271">
        <v>508115807</v>
      </c>
      <c r="L32" s="271">
        <v>515815300</v>
      </c>
      <c r="M32" s="271">
        <v>500500000</v>
      </c>
      <c r="N32" s="202">
        <v>6.85</v>
      </c>
      <c r="O32" s="202">
        <v>1.9617897317159134E-3</v>
      </c>
      <c r="P32" s="203">
        <v>1</v>
      </c>
      <c r="Q32" s="202">
        <v>3.0286094184377929E-2</v>
      </c>
      <c r="R32" s="244"/>
      <c r="T32" s="243"/>
    </row>
    <row r="33" spans="1:20" s="237" customFormat="1">
      <c r="A33" s="235"/>
      <c r="B33" s="299" t="s">
        <v>240</v>
      </c>
      <c r="C33" s="362" t="s">
        <v>221</v>
      </c>
      <c r="D33" s="363"/>
      <c r="E33" s="199" t="s">
        <v>224</v>
      </c>
      <c r="F33" s="199" t="s">
        <v>225</v>
      </c>
      <c r="G33" s="270">
        <v>44663</v>
      </c>
      <c r="H33" s="200">
        <v>44760</v>
      </c>
      <c r="I33" s="200" t="s">
        <v>226</v>
      </c>
      <c r="J33" s="271">
        <v>500500000</v>
      </c>
      <c r="K33" s="271">
        <v>508115807</v>
      </c>
      <c r="L33" s="271">
        <v>515815300</v>
      </c>
      <c r="M33" s="271">
        <v>500500000</v>
      </c>
      <c r="N33" s="202">
        <v>6.85</v>
      </c>
      <c r="O33" s="202">
        <v>1.9617897317159134E-3</v>
      </c>
      <c r="P33" s="203">
        <v>1</v>
      </c>
      <c r="Q33" s="202">
        <v>3.2247883916093845E-2</v>
      </c>
      <c r="R33" s="244"/>
      <c r="T33" s="243"/>
    </row>
    <row r="34" spans="1:20" s="237" customFormat="1">
      <c r="A34" s="235"/>
      <c r="B34" s="299" t="s">
        <v>240</v>
      </c>
      <c r="C34" s="362" t="s">
        <v>221</v>
      </c>
      <c r="D34" s="363"/>
      <c r="E34" s="199" t="s">
        <v>224</v>
      </c>
      <c r="F34" s="199" t="s">
        <v>225</v>
      </c>
      <c r="G34" s="270">
        <v>44663</v>
      </c>
      <c r="H34" s="200">
        <v>44760</v>
      </c>
      <c r="I34" s="200" t="s">
        <v>226</v>
      </c>
      <c r="J34" s="271">
        <v>500500000</v>
      </c>
      <c r="K34" s="271">
        <v>508115807</v>
      </c>
      <c r="L34" s="271">
        <v>515815300</v>
      </c>
      <c r="M34" s="271">
        <v>500500000</v>
      </c>
      <c r="N34" s="202">
        <v>6.85</v>
      </c>
      <c r="O34" s="202">
        <v>1.9617897317159134E-3</v>
      </c>
      <c r="P34" s="203">
        <v>1</v>
      </c>
      <c r="Q34" s="202">
        <v>3.420967364780976E-2</v>
      </c>
      <c r="R34" s="244"/>
      <c r="T34" s="243"/>
    </row>
    <row r="35" spans="1:20" s="237" customFormat="1">
      <c r="A35" s="235"/>
      <c r="B35" s="299" t="s">
        <v>240</v>
      </c>
      <c r="C35" s="362" t="s">
        <v>221</v>
      </c>
      <c r="D35" s="363"/>
      <c r="E35" s="199" t="s">
        <v>224</v>
      </c>
      <c r="F35" s="199" t="s">
        <v>225</v>
      </c>
      <c r="G35" s="270">
        <v>44714</v>
      </c>
      <c r="H35" s="200">
        <v>44802</v>
      </c>
      <c r="I35" s="200" t="s">
        <v>226</v>
      </c>
      <c r="J35" s="271">
        <v>500000000</v>
      </c>
      <c r="K35" s="271">
        <v>498444516</v>
      </c>
      <c r="L35" s="271">
        <v>501765000</v>
      </c>
      <c r="M35" s="271">
        <v>500000000</v>
      </c>
      <c r="N35" s="202">
        <v>6.85</v>
      </c>
      <c r="O35" s="202">
        <v>1.9083525144260654E-3</v>
      </c>
      <c r="P35" s="203">
        <v>1</v>
      </c>
      <c r="Q35" s="202">
        <v>3.6118026162235826E-2</v>
      </c>
      <c r="R35" s="244"/>
      <c r="T35" s="243"/>
    </row>
    <row r="36" spans="1:20" s="237" customFormat="1">
      <c r="A36" s="235"/>
      <c r="B36" s="299" t="s">
        <v>240</v>
      </c>
      <c r="C36" s="362" t="s">
        <v>221</v>
      </c>
      <c r="D36" s="363"/>
      <c r="E36" s="199" t="s">
        <v>224</v>
      </c>
      <c r="F36" s="199" t="s">
        <v>225</v>
      </c>
      <c r="G36" s="270">
        <v>44714</v>
      </c>
      <c r="H36" s="200">
        <v>44802</v>
      </c>
      <c r="I36" s="200" t="s">
        <v>226</v>
      </c>
      <c r="J36" s="271">
        <v>500000000</v>
      </c>
      <c r="K36" s="271">
        <v>498444516</v>
      </c>
      <c r="L36" s="271">
        <v>501765000</v>
      </c>
      <c r="M36" s="271">
        <v>500000000</v>
      </c>
      <c r="N36" s="202">
        <v>6.85</v>
      </c>
      <c r="O36" s="202">
        <v>1.9083525144260654E-3</v>
      </c>
      <c r="P36" s="203">
        <v>1</v>
      </c>
      <c r="Q36" s="202">
        <v>3.8026378676661893E-2</v>
      </c>
      <c r="R36" s="244"/>
      <c r="T36" s="243"/>
    </row>
    <row r="37" spans="1:20" s="237" customFormat="1">
      <c r="A37" s="235"/>
      <c r="B37" s="299" t="s">
        <v>240</v>
      </c>
      <c r="C37" s="362" t="s">
        <v>221</v>
      </c>
      <c r="D37" s="363"/>
      <c r="E37" s="199" t="s">
        <v>224</v>
      </c>
      <c r="F37" s="199" t="s">
        <v>225</v>
      </c>
      <c r="G37" s="270">
        <v>44714</v>
      </c>
      <c r="H37" s="200">
        <v>44802</v>
      </c>
      <c r="I37" s="200" t="s">
        <v>226</v>
      </c>
      <c r="J37" s="271">
        <v>500000000</v>
      </c>
      <c r="K37" s="271">
        <v>498444516</v>
      </c>
      <c r="L37" s="271">
        <v>501765000</v>
      </c>
      <c r="M37" s="271">
        <v>500000000</v>
      </c>
      <c r="N37" s="202">
        <v>6.85</v>
      </c>
      <c r="O37" s="202">
        <v>1.9083525144260654E-3</v>
      </c>
      <c r="P37" s="203">
        <v>1</v>
      </c>
      <c r="Q37" s="202">
        <v>3.9934731191087959E-2</v>
      </c>
      <c r="R37" s="244"/>
      <c r="T37" s="243"/>
    </row>
    <row r="38" spans="1:20" s="237" customFormat="1">
      <c r="A38" s="235"/>
      <c r="B38" s="299" t="s">
        <v>240</v>
      </c>
      <c r="C38" s="362" t="s">
        <v>221</v>
      </c>
      <c r="D38" s="363"/>
      <c r="E38" s="199" t="s">
        <v>224</v>
      </c>
      <c r="F38" s="199" t="s">
        <v>225</v>
      </c>
      <c r="G38" s="270">
        <v>44714</v>
      </c>
      <c r="H38" s="200">
        <v>44802</v>
      </c>
      <c r="I38" s="200" t="s">
        <v>226</v>
      </c>
      <c r="J38" s="271">
        <v>500000000</v>
      </c>
      <c r="K38" s="271">
        <v>498444516</v>
      </c>
      <c r="L38" s="271">
        <v>501765000</v>
      </c>
      <c r="M38" s="271">
        <v>500000000</v>
      </c>
      <c r="N38" s="202">
        <v>6.85</v>
      </c>
      <c r="O38" s="202">
        <v>1.9083525144260654E-3</v>
      </c>
      <c r="P38" s="203">
        <v>1</v>
      </c>
      <c r="Q38" s="202">
        <v>4.1843083705514025E-2</v>
      </c>
      <c r="R38" s="244"/>
      <c r="T38" s="243"/>
    </row>
    <row r="39" spans="1:20" s="237" customFormat="1">
      <c r="A39" s="235"/>
      <c r="B39" s="299" t="s">
        <v>240</v>
      </c>
      <c r="C39" s="362" t="s">
        <v>221</v>
      </c>
      <c r="D39" s="363"/>
      <c r="E39" s="199" t="s">
        <v>224</v>
      </c>
      <c r="F39" s="199" t="s">
        <v>225</v>
      </c>
      <c r="G39" s="270">
        <v>44714</v>
      </c>
      <c r="H39" s="200">
        <v>44802</v>
      </c>
      <c r="I39" s="200" t="s">
        <v>226</v>
      </c>
      <c r="J39" s="271">
        <v>500000000</v>
      </c>
      <c r="K39" s="271">
        <v>498444516</v>
      </c>
      <c r="L39" s="271">
        <v>501765000</v>
      </c>
      <c r="M39" s="271">
        <v>500000000</v>
      </c>
      <c r="N39" s="202">
        <v>6.85</v>
      </c>
      <c r="O39" s="202">
        <v>1.9083525144260654E-3</v>
      </c>
      <c r="P39" s="203">
        <v>1</v>
      </c>
      <c r="Q39" s="202">
        <v>4.3751436219940092E-2</v>
      </c>
      <c r="R39" s="244"/>
      <c r="T39" s="243"/>
    </row>
    <row r="40" spans="1:20" s="237" customFormat="1">
      <c r="A40" s="235"/>
      <c r="B40" s="299" t="s">
        <v>240</v>
      </c>
      <c r="C40" s="362" t="s">
        <v>221</v>
      </c>
      <c r="D40" s="363"/>
      <c r="E40" s="199" t="s">
        <v>224</v>
      </c>
      <c r="F40" s="199" t="s">
        <v>225</v>
      </c>
      <c r="G40" s="270">
        <v>44714</v>
      </c>
      <c r="H40" s="200">
        <v>44802</v>
      </c>
      <c r="I40" s="200" t="s">
        <v>226</v>
      </c>
      <c r="J40" s="271">
        <v>500000000</v>
      </c>
      <c r="K40" s="271">
        <v>498444516</v>
      </c>
      <c r="L40" s="271">
        <v>501765000</v>
      </c>
      <c r="M40" s="271">
        <v>500000000</v>
      </c>
      <c r="N40" s="202">
        <v>6.85</v>
      </c>
      <c r="O40" s="202">
        <v>1.9083525144260654E-3</v>
      </c>
      <c r="P40" s="203">
        <v>1</v>
      </c>
      <c r="Q40" s="202">
        <v>4.5659788734366158E-2</v>
      </c>
      <c r="R40" s="244"/>
      <c r="T40" s="243"/>
    </row>
    <row r="41" spans="1:20" s="237" customFormat="1">
      <c r="A41" s="235"/>
      <c r="B41" s="299" t="s">
        <v>240</v>
      </c>
      <c r="C41" s="362" t="s">
        <v>221</v>
      </c>
      <c r="D41" s="363"/>
      <c r="E41" s="199" t="s">
        <v>224</v>
      </c>
      <c r="F41" s="199" t="s">
        <v>225</v>
      </c>
      <c r="G41" s="270">
        <v>44714</v>
      </c>
      <c r="H41" s="200">
        <v>44802</v>
      </c>
      <c r="I41" s="200" t="s">
        <v>226</v>
      </c>
      <c r="J41" s="271">
        <v>500000000</v>
      </c>
      <c r="K41" s="271">
        <v>498444516</v>
      </c>
      <c r="L41" s="271">
        <v>501765000</v>
      </c>
      <c r="M41" s="271">
        <v>500000000</v>
      </c>
      <c r="N41" s="202">
        <v>6.85</v>
      </c>
      <c r="O41" s="202">
        <v>1.9083525144260654E-3</v>
      </c>
      <c r="P41" s="203">
        <v>1</v>
      </c>
      <c r="Q41" s="202">
        <v>4.7568141248792224E-2</v>
      </c>
      <c r="R41" s="244"/>
      <c r="T41" s="243"/>
    </row>
    <row r="42" spans="1:20" s="237" customFormat="1">
      <c r="A42" s="235"/>
      <c r="B42" s="299" t="s">
        <v>240</v>
      </c>
      <c r="C42" s="362" t="s">
        <v>243</v>
      </c>
      <c r="D42" s="363"/>
      <c r="E42" s="199" t="s">
        <v>224</v>
      </c>
      <c r="F42" s="199" t="s">
        <v>225</v>
      </c>
      <c r="G42" s="270">
        <v>44714</v>
      </c>
      <c r="H42" s="200">
        <v>44886</v>
      </c>
      <c r="I42" s="200" t="s">
        <v>226</v>
      </c>
      <c r="J42" s="271">
        <v>7500000000</v>
      </c>
      <c r="K42" s="271">
        <v>7360358840</v>
      </c>
      <c r="L42" s="271">
        <v>7412850000</v>
      </c>
      <c r="M42" s="271">
        <v>7500000000</v>
      </c>
      <c r="N42" s="202">
        <v>4.5</v>
      </c>
      <c r="O42" s="202">
        <v>2.8193140088613712E-2</v>
      </c>
      <c r="P42" s="203">
        <v>1</v>
      </c>
      <c r="Q42" s="202">
        <v>7.5761281337405936E-2</v>
      </c>
      <c r="R42" s="244"/>
      <c r="T42" s="243"/>
    </row>
    <row r="43" spans="1:20" s="237" customFormat="1">
      <c r="A43" s="235"/>
      <c r="B43" s="299" t="s">
        <v>240</v>
      </c>
      <c r="C43" s="362" t="s">
        <v>243</v>
      </c>
      <c r="D43" s="363"/>
      <c r="E43" s="199" t="s">
        <v>224</v>
      </c>
      <c r="F43" s="199" t="s">
        <v>225</v>
      </c>
      <c r="G43" s="270">
        <v>44714</v>
      </c>
      <c r="H43" s="200">
        <v>44886</v>
      </c>
      <c r="I43" s="200" t="s">
        <v>226</v>
      </c>
      <c r="J43" s="271">
        <v>7500000000</v>
      </c>
      <c r="K43" s="271">
        <v>7360358840</v>
      </c>
      <c r="L43" s="271">
        <v>7412850000</v>
      </c>
      <c r="M43" s="271">
        <v>7500000000</v>
      </c>
      <c r="N43" s="202">
        <v>4.5</v>
      </c>
      <c r="O43" s="202">
        <v>2.8193140088613712E-2</v>
      </c>
      <c r="P43" s="203">
        <v>1</v>
      </c>
      <c r="Q43" s="202">
        <v>0.10395442142601966</v>
      </c>
      <c r="R43" s="244"/>
      <c r="T43" s="243"/>
    </row>
    <row r="44" spans="1:20" s="237" customFormat="1">
      <c r="A44" s="235"/>
      <c r="B44" s="299" t="s">
        <v>241</v>
      </c>
      <c r="C44" s="362" t="s">
        <v>222</v>
      </c>
      <c r="D44" s="363"/>
      <c r="E44" s="199" t="s">
        <v>224</v>
      </c>
      <c r="F44" s="199" t="s">
        <v>225</v>
      </c>
      <c r="G44" s="270">
        <v>44602</v>
      </c>
      <c r="H44" s="200">
        <v>45135</v>
      </c>
      <c r="I44" s="200" t="s">
        <v>226</v>
      </c>
      <c r="J44" s="271">
        <v>1100000000</v>
      </c>
      <c r="K44" s="271">
        <v>987131882</v>
      </c>
      <c r="L44" s="271">
        <v>1011670000</v>
      </c>
      <c r="M44" s="271">
        <v>1100000000</v>
      </c>
      <c r="N44" s="202">
        <v>0</v>
      </c>
      <c r="O44" s="202">
        <v>3.8476637235945466E-3</v>
      </c>
      <c r="P44" s="203">
        <v>1</v>
      </c>
      <c r="Q44" s="202">
        <v>3.8476637235945466E-3</v>
      </c>
      <c r="R44" s="244"/>
      <c r="T44" s="243"/>
    </row>
    <row r="45" spans="1:20" s="237" customFormat="1">
      <c r="A45" s="235"/>
      <c r="B45" s="299" t="s">
        <v>241</v>
      </c>
      <c r="C45" s="362" t="s">
        <v>222</v>
      </c>
      <c r="D45" s="363"/>
      <c r="E45" s="199" t="s">
        <v>224</v>
      </c>
      <c r="F45" s="199" t="s">
        <v>225</v>
      </c>
      <c r="G45" s="270">
        <v>44602</v>
      </c>
      <c r="H45" s="200">
        <v>45135</v>
      </c>
      <c r="I45" s="200" t="s">
        <v>226</v>
      </c>
      <c r="J45" s="271">
        <v>550000000</v>
      </c>
      <c r="K45" s="271">
        <v>493695332</v>
      </c>
      <c r="L45" s="271">
        <v>505835000</v>
      </c>
      <c r="M45" s="271">
        <v>550000000</v>
      </c>
      <c r="N45" s="202">
        <v>0</v>
      </c>
      <c r="O45" s="202">
        <v>1.9238318617972733E-3</v>
      </c>
      <c r="P45" s="203">
        <v>1</v>
      </c>
      <c r="Q45" s="202">
        <v>5.7714955853918198E-3</v>
      </c>
      <c r="R45" s="244"/>
      <c r="T45" s="243"/>
    </row>
    <row r="46" spans="1:20" s="237" customFormat="1">
      <c r="A46" s="235"/>
      <c r="B46" s="299" t="s">
        <v>241</v>
      </c>
      <c r="C46" s="362" t="s">
        <v>222</v>
      </c>
      <c r="D46" s="363"/>
      <c r="E46" s="199" t="s">
        <v>224</v>
      </c>
      <c r="F46" s="199" t="s">
        <v>225</v>
      </c>
      <c r="G46" s="270">
        <v>44603</v>
      </c>
      <c r="H46" s="200">
        <v>45135</v>
      </c>
      <c r="I46" s="200" t="s">
        <v>226</v>
      </c>
      <c r="J46" s="271">
        <v>300000000</v>
      </c>
      <c r="K46" s="271">
        <v>269375344</v>
      </c>
      <c r="L46" s="271">
        <v>275910000</v>
      </c>
      <c r="M46" s="271">
        <v>300000000</v>
      </c>
      <c r="N46" s="202">
        <v>0</v>
      </c>
      <c r="O46" s="202">
        <v>1.0493628337076037E-3</v>
      </c>
      <c r="P46" s="203">
        <v>1</v>
      </c>
      <c r="Q46" s="202">
        <v>6.8208584190994235E-3</v>
      </c>
      <c r="R46" s="244"/>
      <c r="T46" s="243"/>
    </row>
    <row r="47" spans="1:20" s="237" customFormat="1">
      <c r="A47" s="235"/>
      <c r="B47" s="299" t="s">
        <v>241</v>
      </c>
      <c r="C47" s="362" t="s">
        <v>222</v>
      </c>
      <c r="D47" s="363"/>
      <c r="E47" s="199" t="s">
        <v>224</v>
      </c>
      <c r="F47" s="199" t="s">
        <v>225</v>
      </c>
      <c r="G47" s="270">
        <v>44606</v>
      </c>
      <c r="H47" s="200">
        <v>45135</v>
      </c>
      <c r="I47" s="200" t="s">
        <v>226</v>
      </c>
      <c r="J47" s="271">
        <v>170000000</v>
      </c>
      <c r="K47" s="271">
        <v>152733950</v>
      </c>
      <c r="L47" s="271">
        <v>156349000</v>
      </c>
      <c r="M47" s="271">
        <v>170000000</v>
      </c>
      <c r="N47" s="202">
        <v>0</v>
      </c>
      <c r="O47" s="202">
        <v>5.9463893910097535E-4</v>
      </c>
      <c r="P47" s="203">
        <v>1</v>
      </c>
      <c r="Q47" s="202">
        <v>7.4154973582003991E-3</v>
      </c>
      <c r="R47" s="244"/>
      <c r="T47" s="243"/>
    </row>
    <row r="48" spans="1:20" s="237" customFormat="1">
      <c r="A48" s="235"/>
      <c r="B48" s="299" t="s">
        <v>241</v>
      </c>
      <c r="C48" s="362" t="s">
        <v>222</v>
      </c>
      <c r="D48" s="363"/>
      <c r="E48" s="199" t="s">
        <v>224</v>
      </c>
      <c r="F48" s="199" t="s">
        <v>225</v>
      </c>
      <c r="G48" s="270">
        <v>44608</v>
      </c>
      <c r="H48" s="200">
        <v>45135</v>
      </c>
      <c r="I48" s="200" t="s">
        <v>226</v>
      </c>
      <c r="J48" s="271">
        <v>880000000</v>
      </c>
      <c r="K48" s="271">
        <v>790926507</v>
      </c>
      <c r="L48" s="271">
        <v>809336000</v>
      </c>
      <c r="M48" s="271">
        <v>880000000</v>
      </c>
      <c r="N48" s="202">
        <v>0</v>
      </c>
      <c r="O48" s="202">
        <v>3.0781309788756373E-3</v>
      </c>
      <c r="P48" s="203">
        <v>1</v>
      </c>
      <c r="Q48" s="202">
        <v>1.0493628337076037E-2</v>
      </c>
      <c r="R48" s="244"/>
      <c r="T48" s="243"/>
    </row>
    <row r="49" spans="1:20" s="237" customFormat="1">
      <c r="A49" s="235"/>
      <c r="B49" s="299" t="s">
        <v>241</v>
      </c>
      <c r="C49" s="362" t="s">
        <v>222</v>
      </c>
      <c r="D49" s="363"/>
      <c r="E49" s="199" t="s">
        <v>224</v>
      </c>
      <c r="F49" s="199" t="s">
        <v>225</v>
      </c>
      <c r="G49" s="270">
        <v>44608</v>
      </c>
      <c r="H49" s="200">
        <v>45135</v>
      </c>
      <c r="I49" s="200" t="s">
        <v>226</v>
      </c>
      <c r="J49" s="271">
        <v>1320000000</v>
      </c>
      <c r="K49" s="271">
        <v>1186389760</v>
      </c>
      <c r="L49" s="271">
        <v>1214004000</v>
      </c>
      <c r="M49" s="271">
        <v>1320000000</v>
      </c>
      <c r="N49" s="202">
        <v>0</v>
      </c>
      <c r="O49" s="202">
        <v>4.6171964683134562E-3</v>
      </c>
      <c r="P49" s="203">
        <v>1</v>
      </c>
      <c r="Q49" s="202">
        <v>1.5110824805389493E-2</v>
      </c>
      <c r="R49" s="244"/>
      <c r="T49" s="243"/>
    </row>
    <row r="50" spans="1:20" s="237" customFormat="1">
      <c r="A50" s="235"/>
      <c r="B50" s="299" t="s">
        <v>241</v>
      </c>
      <c r="C50" s="362" t="s">
        <v>222</v>
      </c>
      <c r="D50" s="363"/>
      <c r="E50" s="199" t="s">
        <v>224</v>
      </c>
      <c r="F50" s="199" t="s">
        <v>225</v>
      </c>
      <c r="G50" s="270">
        <v>44609</v>
      </c>
      <c r="H50" s="200">
        <v>45135</v>
      </c>
      <c r="I50" s="200" t="s">
        <v>226</v>
      </c>
      <c r="J50" s="271">
        <v>1200000000</v>
      </c>
      <c r="K50" s="271">
        <v>1078743338</v>
      </c>
      <c r="L50" s="271">
        <v>1103640000</v>
      </c>
      <c r="M50" s="271">
        <v>1200000000</v>
      </c>
      <c r="N50" s="202">
        <v>0</v>
      </c>
      <c r="O50" s="202">
        <v>4.1974513348304147E-3</v>
      </c>
      <c r="P50" s="203">
        <v>1</v>
      </c>
      <c r="Q50" s="202">
        <v>1.9308276140219908E-2</v>
      </c>
      <c r="R50" s="244"/>
      <c r="T50" s="243"/>
    </row>
    <row r="51" spans="1:20" s="237" customFormat="1">
      <c r="A51" s="235"/>
      <c r="B51" s="299" t="s">
        <v>241</v>
      </c>
      <c r="C51" s="362" t="s">
        <v>222</v>
      </c>
      <c r="D51" s="363"/>
      <c r="E51" s="199" t="s">
        <v>224</v>
      </c>
      <c r="F51" s="199" t="s">
        <v>225</v>
      </c>
      <c r="G51" s="270">
        <v>44617</v>
      </c>
      <c r="H51" s="200">
        <v>44981</v>
      </c>
      <c r="I51" s="200" t="s">
        <v>226</v>
      </c>
      <c r="J51" s="271">
        <v>1000000000</v>
      </c>
      <c r="K51" s="271">
        <v>929117262</v>
      </c>
      <c r="L51" s="271">
        <v>950190000</v>
      </c>
      <c r="M51" s="271">
        <v>1000000000</v>
      </c>
      <c r="N51" s="202">
        <v>0</v>
      </c>
      <c r="O51" s="202">
        <v>3.6138381028619037E-3</v>
      </c>
      <c r="P51" s="203">
        <v>1</v>
      </c>
      <c r="Q51" s="202">
        <v>2.2922114243081812E-2</v>
      </c>
      <c r="R51" s="244"/>
      <c r="T51" s="243"/>
    </row>
    <row r="52" spans="1:20" s="237" customFormat="1">
      <c r="A52" s="235"/>
      <c r="B52" s="299" t="s">
        <v>241</v>
      </c>
      <c r="C52" s="362" t="s">
        <v>222</v>
      </c>
      <c r="D52" s="363"/>
      <c r="E52" s="199" t="s">
        <v>224</v>
      </c>
      <c r="F52" s="199" t="s">
        <v>225</v>
      </c>
      <c r="G52" s="270">
        <v>44622</v>
      </c>
      <c r="H52" s="200">
        <v>44981</v>
      </c>
      <c r="I52" s="200" t="s">
        <v>226</v>
      </c>
      <c r="J52" s="271">
        <v>1000000000</v>
      </c>
      <c r="K52" s="271">
        <v>930107872</v>
      </c>
      <c r="L52" s="271">
        <v>950190000</v>
      </c>
      <c r="M52" s="271">
        <v>1000000000</v>
      </c>
      <c r="N52" s="202">
        <v>0</v>
      </c>
      <c r="O52" s="202">
        <v>3.6138381028619037E-3</v>
      </c>
      <c r="P52" s="203">
        <v>1</v>
      </c>
      <c r="Q52" s="202">
        <v>2.6535952345943716E-2</v>
      </c>
      <c r="R52" s="244"/>
      <c r="T52" s="243"/>
    </row>
    <row r="53" spans="1:20" s="237" customFormat="1">
      <c r="A53" s="235"/>
      <c r="B53" s="299" t="s">
        <v>241</v>
      </c>
      <c r="C53" s="362" t="s">
        <v>222</v>
      </c>
      <c r="D53" s="363"/>
      <c r="E53" s="199" t="s">
        <v>224</v>
      </c>
      <c r="F53" s="199" t="s">
        <v>225</v>
      </c>
      <c r="G53" s="270">
        <v>44624</v>
      </c>
      <c r="H53" s="200">
        <v>44981</v>
      </c>
      <c r="I53" s="200" t="s">
        <v>226</v>
      </c>
      <c r="J53" s="271">
        <v>1000000000</v>
      </c>
      <c r="K53" s="271">
        <v>930131574</v>
      </c>
      <c r="L53" s="271">
        <v>950190000</v>
      </c>
      <c r="M53" s="271">
        <v>1000000000</v>
      </c>
      <c r="N53" s="202">
        <v>0</v>
      </c>
      <c r="O53" s="202">
        <v>3.6138381028619037E-3</v>
      </c>
      <c r="P53" s="203">
        <v>1</v>
      </c>
      <c r="Q53" s="202">
        <v>3.014979044880562E-2</v>
      </c>
      <c r="R53" s="244"/>
      <c r="T53" s="243"/>
    </row>
    <row r="54" spans="1:20" s="237" customFormat="1">
      <c r="A54" s="235"/>
      <c r="B54" s="299" t="s">
        <v>241</v>
      </c>
      <c r="C54" s="362" t="s">
        <v>222</v>
      </c>
      <c r="D54" s="363"/>
      <c r="E54" s="199" t="s">
        <v>224</v>
      </c>
      <c r="F54" s="199" t="s">
        <v>225</v>
      </c>
      <c r="G54" s="270">
        <v>44628</v>
      </c>
      <c r="H54" s="200">
        <v>45163</v>
      </c>
      <c r="I54" s="200" t="s">
        <v>226</v>
      </c>
      <c r="J54" s="271">
        <v>500000000</v>
      </c>
      <c r="K54" s="271">
        <v>446527424</v>
      </c>
      <c r="L54" s="271">
        <v>453075000</v>
      </c>
      <c r="M54" s="271">
        <v>500000000</v>
      </c>
      <c r="N54" s="202">
        <v>0</v>
      </c>
      <c r="O54" s="202">
        <v>1.7231708378894295E-3</v>
      </c>
      <c r="P54" s="203">
        <v>1</v>
      </c>
      <c r="Q54" s="202">
        <v>3.1872961286695048E-2</v>
      </c>
      <c r="R54" s="244"/>
      <c r="T54" s="243"/>
    </row>
    <row r="55" spans="1:20" s="237" customFormat="1">
      <c r="A55" s="235"/>
      <c r="B55" s="299" t="s">
        <v>241</v>
      </c>
      <c r="C55" s="362" t="s">
        <v>222</v>
      </c>
      <c r="D55" s="363"/>
      <c r="E55" s="199" t="s">
        <v>224</v>
      </c>
      <c r="F55" s="199" t="s">
        <v>225</v>
      </c>
      <c r="G55" s="270">
        <v>44630</v>
      </c>
      <c r="H55" s="200">
        <v>45163</v>
      </c>
      <c r="I55" s="200" t="s">
        <v>226</v>
      </c>
      <c r="J55" s="271">
        <v>400000000</v>
      </c>
      <c r="K55" s="271">
        <v>357411440</v>
      </c>
      <c r="L55" s="271">
        <v>362460000</v>
      </c>
      <c r="M55" s="271">
        <v>400000000</v>
      </c>
      <c r="N55" s="202">
        <v>0</v>
      </c>
      <c r="O55" s="202">
        <v>1.3785366703115436E-3</v>
      </c>
      <c r="P55" s="203">
        <v>1</v>
      </c>
      <c r="Q55" s="202">
        <v>3.325149795700659E-2</v>
      </c>
      <c r="R55" s="244"/>
      <c r="T55" s="243"/>
    </row>
    <row r="56" spans="1:20" s="237" customFormat="1">
      <c r="A56" s="235"/>
      <c r="B56" s="299" t="s">
        <v>241</v>
      </c>
      <c r="C56" s="362" t="s">
        <v>222</v>
      </c>
      <c r="D56" s="363"/>
      <c r="E56" s="199" t="s">
        <v>224</v>
      </c>
      <c r="F56" s="199" t="s">
        <v>225</v>
      </c>
      <c r="G56" s="270">
        <v>44652</v>
      </c>
      <c r="H56" s="200">
        <v>44862</v>
      </c>
      <c r="I56" s="200" t="s">
        <v>226</v>
      </c>
      <c r="J56" s="271">
        <v>9300000000</v>
      </c>
      <c r="K56" s="271">
        <v>8910384292.3099995</v>
      </c>
      <c r="L56" s="271">
        <v>9060804000</v>
      </c>
      <c r="M56" s="271">
        <v>9300000000</v>
      </c>
      <c r="N56" s="202">
        <v>0</v>
      </c>
      <c r="O56" s="202">
        <v>3.4460769675289729E-2</v>
      </c>
      <c r="P56" s="203">
        <v>1</v>
      </c>
      <c r="Q56" s="202">
        <v>6.7712267632296319E-2</v>
      </c>
      <c r="R56" s="244"/>
      <c r="T56" s="243"/>
    </row>
    <row r="57" spans="1:20" s="237" customFormat="1">
      <c r="A57" s="235"/>
      <c r="B57" s="299" t="s">
        <v>241</v>
      </c>
      <c r="C57" s="362" t="s">
        <v>222</v>
      </c>
      <c r="D57" s="363"/>
      <c r="E57" s="199" t="s">
        <v>224</v>
      </c>
      <c r="F57" s="199" t="s">
        <v>225</v>
      </c>
      <c r="G57" s="270">
        <v>44655</v>
      </c>
      <c r="H57" s="200">
        <v>44953</v>
      </c>
      <c r="I57" s="200" t="s">
        <v>226</v>
      </c>
      <c r="J57" s="271">
        <v>3900000000</v>
      </c>
      <c r="K57" s="271">
        <v>3658629000</v>
      </c>
      <c r="L57" s="271">
        <v>3729024000</v>
      </c>
      <c r="M57" s="271">
        <v>3900000000</v>
      </c>
      <c r="N57" s="202">
        <v>0</v>
      </c>
      <c r="O57" s="202">
        <v>1.418252035665131E-2</v>
      </c>
      <c r="P57" s="203">
        <v>1</v>
      </c>
      <c r="Q57" s="202">
        <v>8.1894787988947629E-2</v>
      </c>
      <c r="R57" s="244"/>
      <c r="T57" s="243"/>
    </row>
    <row r="58" spans="1:20" s="237" customFormat="1">
      <c r="A58" s="235"/>
      <c r="B58" s="299" t="s">
        <v>241</v>
      </c>
      <c r="C58" s="362" t="s">
        <v>222</v>
      </c>
      <c r="D58" s="363"/>
      <c r="E58" s="199" t="s">
        <v>224</v>
      </c>
      <c r="F58" s="199" t="s">
        <v>225</v>
      </c>
      <c r="G58" s="270">
        <v>44656</v>
      </c>
      <c r="H58" s="200">
        <v>44862</v>
      </c>
      <c r="I58" s="200" t="s">
        <v>226</v>
      </c>
      <c r="J58" s="271">
        <v>3500000000</v>
      </c>
      <c r="K58" s="271">
        <v>3355648990</v>
      </c>
      <c r="L58" s="271">
        <v>3409980000</v>
      </c>
      <c r="M58" s="271">
        <v>3500000000</v>
      </c>
      <c r="N58" s="202">
        <v>0</v>
      </c>
      <c r="O58" s="202">
        <v>1.2969106867044522E-2</v>
      </c>
      <c r="P58" s="203">
        <v>1</v>
      </c>
      <c r="Q58" s="202">
        <v>9.4863894855992156E-2</v>
      </c>
      <c r="R58" s="244"/>
      <c r="T58" s="243"/>
    </row>
    <row r="59" spans="1:20" s="237" customFormat="1">
      <c r="A59" s="235"/>
      <c r="B59" s="299" t="s">
        <v>241</v>
      </c>
      <c r="C59" s="362" t="s">
        <v>222</v>
      </c>
      <c r="D59" s="363"/>
      <c r="E59" s="199" t="s">
        <v>224</v>
      </c>
      <c r="F59" s="199" t="s">
        <v>225</v>
      </c>
      <c r="G59" s="270">
        <v>44662</v>
      </c>
      <c r="H59" s="200">
        <v>44862</v>
      </c>
      <c r="I59" s="200" t="s">
        <v>226</v>
      </c>
      <c r="J59" s="271">
        <v>900000000</v>
      </c>
      <c r="K59" s="271">
        <v>863564669</v>
      </c>
      <c r="L59" s="271">
        <v>876852000</v>
      </c>
      <c r="M59" s="271">
        <v>900000000</v>
      </c>
      <c r="N59" s="202">
        <v>0</v>
      </c>
      <c r="O59" s="202">
        <v>3.3349131943828771E-3</v>
      </c>
      <c r="P59" s="203">
        <v>1</v>
      </c>
      <c r="Q59" s="202">
        <v>9.8198808050375036E-2</v>
      </c>
      <c r="R59" s="244"/>
      <c r="T59" s="243"/>
    </row>
    <row r="60" spans="1:20" s="237" customFormat="1">
      <c r="A60" s="235"/>
      <c r="B60" s="299" t="s">
        <v>241</v>
      </c>
      <c r="C60" s="362" t="s">
        <v>222</v>
      </c>
      <c r="D60" s="363"/>
      <c r="E60" s="199" t="s">
        <v>224</v>
      </c>
      <c r="F60" s="199" t="s">
        <v>225</v>
      </c>
      <c r="G60" s="270">
        <v>44680</v>
      </c>
      <c r="H60" s="200">
        <v>45226</v>
      </c>
      <c r="I60" s="200" t="s">
        <v>226</v>
      </c>
      <c r="J60" s="271">
        <v>5000000000</v>
      </c>
      <c r="K60" s="271">
        <v>4386481465</v>
      </c>
      <c r="L60" s="271">
        <v>4456850000</v>
      </c>
      <c r="M60" s="271">
        <v>5000000000</v>
      </c>
      <c r="N60" s="202">
        <v>0</v>
      </c>
      <c r="O60" s="202">
        <v>1.6950646027363028E-2</v>
      </c>
      <c r="P60" s="203">
        <v>1</v>
      </c>
      <c r="Q60" s="202">
        <v>0.11514945407773806</v>
      </c>
      <c r="R60" s="244"/>
      <c r="T60" s="243"/>
    </row>
    <row r="61" spans="1:20" s="237" customFormat="1">
      <c r="A61" s="235"/>
      <c r="B61" s="299" t="s">
        <v>241</v>
      </c>
      <c r="C61" s="362" t="s">
        <v>222</v>
      </c>
      <c r="D61" s="363"/>
      <c r="E61" s="199" t="s">
        <v>224</v>
      </c>
      <c r="F61" s="199" t="s">
        <v>225</v>
      </c>
      <c r="G61" s="270">
        <v>44691</v>
      </c>
      <c r="H61" s="200">
        <v>45226</v>
      </c>
      <c r="I61" s="200" t="s">
        <v>226</v>
      </c>
      <c r="J61" s="271">
        <v>2900000000</v>
      </c>
      <c r="K61" s="271">
        <v>2552109076</v>
      </c>
      <c r="L61" s="271">
        <v>2584973000</v>
      </c>
      <c r="M61" s="271">
        <v>2900000000</v>
      </c>
      <c r="N61" s="202">
        <v>0</v>
      </c>
      <c r="O61" s="202">
        <v>9.831374695870556E-3</v>
      </c>
      <c r="P61" s="203">
        <v>1</v>
      </c>
      <c r="Q61" s="202">
        <v>0.12498082877360862</v>
      </c>
      <c r="R61" s="244"/>
      <c r="T61" s="243"/>
    </row>
    <row r="62" spans="1:20" s="237" customFormat="1">
      <c r="A62" s="235"/>
      <c r="B62" s="299" t="s">
        <v>241</v>
      </c>
      <c r="C62" s="362" t="s">
        <v>222</v>
      </c>
      <c r="D62" s="363"/>
      <c r="E62" s="199" t="s">
        <v>224</v>
      </c>
      <c r="F62" s="199" t="s">
        <v>225</v>
      </c>
      <c r="G62" s="270">
        <v>44699</v>
      </c>
      <c r="H62" s="200">
        <v>45163</v>
      </c>
      <c r="I62" s="200" t="s">
        <v>226</v>
      </c>
      <c r="J62" s="271">
        <v>1500000000</v>
      </c>
      <c r="K62" s="271">
        <v>1345081938</v>
      </c>
      <c r="L62" s="271">
        <v>1359225000</v>
      </c>
      <c r="M62" s="271">
        <v>1500000000</v>
      </c>
      <c r="N62" s="202">
        <v>0</v>
      </c>
      <c r="O62" s="202">
        <v>5.1695125136682887E-3</v>
      </c>
      <c r="P62" s="203">
        <v>1</v>
      </c>
      <c r="Q62" s="202">
        <v>0.1301503412872769</v>
      </c>
      <c r="R62" s="244"/>
      <c r="T62" s="243"/>
    </row>
    <row r="63" spans="1:20" s="237" customFormat="1">
      <c r="A63" s="235"/>
      <c r="B63" s="299" t="s">
        <v>241</v>
      </c>
      <c r="C63" s="362" t="s">
        <v>222</v>
      </c>
      <c r="D63" s="363"/>
      <c r="E63" s="199" t="s">
        <v>224</v>
      </c>
      <c r="F63" s="199" t="s">
        <v>225</v>
      </c>
      <c r="G63" s="270">
        <v>44701</v>
      </c>
      <c r="H63" s="200">
        <v>45226</v>
      </c>
      <c r="I63" s="200" t="s">
        <v>226</v>
      </c>
      <c r="J63" s="271">
        <v>7600000000</v>
      </c>
      <c r="K63" s="271">
        <v>6705017886</v>
      </c>
      <c r="L63" s="271">
        <v>6774412000</v>
      </c>
      <c r="M63" s="271">
        <v>7600000000</v>
      </c>
      <c r="N63" s="202">
        <v>0</v>
      </c>
      <c r="O63" s="202">
        <v>2.5764981961591802E-2</v>
      </c>
      <c r="P63" s="203">
        <v>1</v>
      </c>
      <c r="Q63" s="202">
        <v>0.1559153232488687</v>
      </c>
      <c r="R63" s="244"/>
      <c r="T63" s="243"/>
    </row>
    <row r="64" spans="1:20" s="237" customFormat="1">
      <c r="A64" s="235"/>
      <c r="B64" s="299" t="s">
        <v>241</v>
      </c>
      <c r="C64" s="362" t="s">
        <v>222</v>
      </c>
      <c r="D64" s="363"/>
      <c r="E64" s="199" t="s">
        <v>224</v>
      </c>
      <c r="F64" s="199" t="s">
        <v>225</v>
      </c>
      <c r="G64" s="270">
        <v>44707</v>
      </c>
      <c r="H64" s="200">
        <v>45163</v>
      </c>
      <c r="I64" s="200" t="s">
        <v>226</v>
      </c>
      <c r="J64" s="271">
        <v>1800000000</v>
      </c>
      <c r="K64" s="271">
        <v>1611912351</v>
      </c>
      <c r="L64" s="271">
        <v>1631070000</v>
      </c>
      <c r="M64" s="271">
        <v>1800000000</v>
      </c>
      <c r="N64" s="202">
        <v>0</v>
      </c>
      <c r="O64" s="202">
        <v>6.2034150164019461E-3</v>
      </c>
      <c r="P64" s="203">
        <v>1</v>
      </c>
      <c r="Q64" s="202">
        <v>0.16211873826527065</v>
      </c>
      <c r="R64" s="244"/>
      <c r="T64" s="243"/>
    </row>
    <row r="65" spans="1:20" s="237" customFormat="1">
      <c r="A65" s="235"/>
      <c r="B65" s="299" t="s">
        <v>241</v>
      </c>
      <c r="C65" s="362" t="s">
        <v>222</v>
      </c>
      <c r="D65" s="363"/>
      <c r="E65" s="199" t="s">
        <v>224</v>
      </c>
      <c r="F65" s="199" t="s">
        <v>225</v>
      </c>
      <c r="G65" s="270">
        <v>44708</v>
      </c>
      <c r="H65" s="200">
        <v>44981</v>
      </c>
      <c r="I65" s="200" t="s">
        <v>226</v>
      </c>
      <c r="J65" s="271">
        <v>1000000000</v>
      </c>
      <c r="K65" s="271">
        <v>937456017</v>
      </c>
      <c r="L65" s="271">
        <v>950190000</v>
      </c>
      <c r="M65" s="271">
        <v>1000000000</v>
      </c>
      <c r="N65" s="202">
        <v>0</v>
      </c>
      <c r="O65" s="202">
        <v>3.6138381028619037E-3</v>
      </c>
      <c r="P65" s="203">
        <v>1</v>
      </c>
      <c r="Q65" s="202">
        <v>0.16573257636813254</v>
      </c>
      <c r="R65" s="244"/>
      <c r="T65" s="243"/>
    </row>
    <row r="66" spans="1:20" s="237" customFormat="1">
      <c r="A66" s="235"/>
      <c r="B66" s="299" t="s">
        <v>241</v>
      </c>
      <c r="C66" s="362" t="s">
        <v>222</v>
      </c>
      <c r="D66" s="363"/>
      <c r="E66" s="199" t="s">
        <v>224</v>
      </c>
      <c r="F66" s="199" t="s">
        <v>225</v>
      </c>
      <c r="G66" s="270">
        <v>44708</v>
      </c>
      <c r="H66" s="200">
        <v>45072</v>
      </c>
      <c r="I66" s="200" t="s">
        <v>226</v>
      </c>
      <c r="J66" s="271">
        <v>11250000000</v>
      </c>
      <c r="K66" s="271">
        <v>10319658733</v>
      </c>
      <c r="L66" s="271">
        <v>10407600000</v>
      </c>
      <c r="M66" s="271">
        <v>11250000000</v>
      </c>
      <c r="N66" s="202">
        <v>0</v>
      </c>
      <c r="O66" s="202">
        <v>3.9583011228644327E-2</v>
      </c>
      <c r="P66" s="203">
        <v>1</v>
      </c>
      <c r="Q66" s="202">
        <v>0.20531558759677687</v>
      </c>
      <c r="R66" s="244"/>
      <c r="T66" s="243"/>
    </row>
    <row r="67" spans="1:20" s="237" customFormat="1">
      <c r="A67" s="235"/>
      <c r="B67" s="299" t="s">
        <v>241</v>
      </c>
      <c r="C67" s="362" t="s">
        <v>222</v>
      </c>
      <c r="D67" s="363"/>
      <c r="E67" s="199" t="s">
        <v>224</v>
      </c>
      <c r="F67" s="199" t="s">
        <v>225</v>
      </c>
      <c r="G67" s="270">
        <v>44708</v>
      </c>
      <c r="H67" s="200">
        <v>45254</v>
      </c>
      <c r="I67" s="200" t="s">
        <v>226</v>
      </c>
      <c r="J67" s="271">
        <v>11250000000</v>
      </c>
      <c r="K67" s="271">
        <v>9824457726</v>
      </c>
      <c r="L67" s="271">
        <v>9913050000</v>
      </c>
      <c r="M67" s="271">
        <v>11250000000</v>
      </c>
      <c r="N67" s="202">
        <v>0</v>
      </c>
      <c r="O67" s="202">
        <v>3.7702099375467216E-2</v>
      </c>
      <c r="P67" s="203">
        <v>1</v>
      </c>
      <c r="Q67" s="202">
        <v>0.24301768697224407</v>
      </c>
      <c r="R67" s="244"/>
      <c r="T67" s="243"/>
    </row>
    <row r="68" spans="1:20" s="237" customFormat="1">
      <c r="A68" s="235"/>
      <c r="B68" s="299" t="s">
        <v>241</v>
      </c>
      <c r="C68" s="362" t="s">
        <v>222</v>
      </c>
      <c r="D68" s="363"/>
      <c r="E68" s="199" t="s">
        <v>224</v>
      </c>
      <c r="F68" s="199" t="s">
        <v>225</v>
      </c>
      <c r="G68" s="270">
        <v>44708</v>
      </c>
      <c r="H68" s="200">
        <v>44890</v>
      </c>
      <c r="I68" s="200" t="s">
        <v>226</v>
      </c>
      <c r="J68" s="271">
        <v>13500000000</v>
      </c>
      <c r="K68" s="271">
        <v>12954185168</v>
      </c>
      <c r="L68" s="271">
        <v>13056390000</v>
      </c>
      <c r="M68" s="271">
        <v>13500000000</v>
      </c>
      <c r="N68" s="202">
        <v>0</v>
      </c>
      <c r="O68" s="202">
        <v>4.9657099809327747E-2</v>
      </c>
      <c r="P68" s="203">
        <v>1</v>
      </c>
      <c r="Q68" s="202">
        <v>0.29267478678157183</v>
      </c>
      <c r="R68" s="244"/>
      <c r="T68" s="243"/>
    </row>
    <row r="69" spans="1:20" s="237" customFormat="1">
      <c r="A69" s="235"/>
      <c r="B69" s="299" t="s">
        <v>241</v>
      </c>
      <c r="C69" s="362" t="s">
        <v>222</v>
      </c>
      <c r="D69" s="363"/>
      <c r="E69" s="199" t="s">
        <v>224</v>
      </c>
      <c r="F69" s="199" t="s">
        <v>225</v>
      </c>
      <c r="G69" s="270">
        <v>44712</v>
      </c>
      <c r="H69" s="200">
        <v>44799</v>
      </c>
      <c r="I69" s="200" t="s">
        <v>226</v>
      </c>
      <c r="J69" s="271">
        <v>5000000000</v>
      </c>
      <c r="K69" s="271">
        <v>4907589419</v>
      </c>
      <c r="L69" s="271">
        <v>4939800000</v>
      </c>
      <c r="M69" s="271">
        <v>5000000000</v>
      </c>
      <c r="N69" s="202">
        <v>0</v>
      </c>
      <c r="O69" s="202">
        <v>1.8787439838892465E-2</v>
      </c>
      <c r="P69" s="203">
        <v>1</v>
      </c>
      <c r="Q69" s="202">
        <v>0.3114622266204643</v>
      </c>
      <c r="R69" s="244"/>
      <c r="T69" s="243"/>
    </row>
    <row r="70" spans="1:20" s="237" customFormat="1">
      <c r="A70" s="235"/>
      <c r="B70" s="299" t="s">
        <v>241</v>
      </c>
      <c r="C70" s="362" t="s">
        <v>222</v>
      </c>
      <c r="D70" s="363"/>
      <c r="E70" s="199" t="s">
        <v>224</v>
      </c>
      <c r="F70" s="199" t="s">
        <v>225</v>
      </c>
      <c r="G70" s="270">
        <v>44719</v>
      </c>
      <c r="H70" s="200">
        <v>44799</v>
      </c>
      <c r="I70" s="200" t="s">
        <v>226</v>
      </c>
      <c r="J70" s="271">
        <v>5970000000</v>
      </c>
      <c r="K70" s="271">
        <v>5867756355</v>
      </c>
      <c r="L70" s="271">
        <v>5898121200</v>
      </c>
      <c r="M70" s="271">
        <v>5970000000</v>
      </c>
      <c r="N70" s="202">
        <v>0</v>
      </c>
      <c r="O70" s="202">
        <v>2.2432203167637606E-2</v>
      </c>
      <c r="P70" s="203">
        <v>1</v>
      </c>
      <c r="Q70" s="202">
        <v>0.33389442978810191</v>
      </c>
      <c r="R70" s="244"/>
      <c r="T70" s="243"/>
    </row>
    <row r="71" spans="1:20" s="237" customFormat="1">
      <c r="A71" s="235"/>
      <c r="B71" s="299" t="s">
        <v>241</v>
      </c>
      <c r="C71" s="362" t="s">
        <v>222</v>
      </c>
      <c r="D71" s="363"/>
      <c r="E71" s="199" t="s">
        <v>224</v>
      </c>
      <c r="F71" s="199" t="s">
        <v>225</v>
      </c>
      <c r="G71" s="270">
        <v>44720</v>
      </c>
      <c r="H71" s="200">
        <v>44981</v>
      </c>
      <c r="I71" s="200" t="s">
        <v>226</v>
      </c>
      <c r="J71" s="271">
        <v>1000000000</v>
      </c>
      <c r="K71" s="271">
        <v>940419649</v>
      </c>
      <c r="L71" s="271">
        <v>950190000</v>
      </c>
      <c r="M71" s="271">
        <v>1000000000</v>
      </c>
      <c r="N71" s="202">
        <v>0</v>
      </c>
      <c r="O71" s="202">
        <v>3.6138381028619037E-3</v>
      </c>
      <c r="P71" s="203">
        <v>1</v>
      </c>
      <c r="Q71" s="202">
        <v>0.33750826789096383</v>
      </c>
      <c r="R71" s="244"/>
      <c r="T71" s="243"/>
    </row>
    <row r="72" spans="1:20" s="237" customFormat="1">
      <c r="A72" s="235"/>
      <c r="B72" s="299" t="s">
        <v>241</v>
      </c>
      <c r="C72" s="362" t="s">
        <v>222</v>
      </c>
      <c r="D72" s="363"/>
      <c r="E72" s="199" t="s">
        <v>224</v>
      </c>
      <c r="F72" s="199" t="s">
        <v>225</v>
      </c>
      <c r="G72" s="270">
        <v>44720</v>
      </c>
      <c r="H72" s="200">
        <v>45163</v>
      </c>
      <c r="I72" s="200" t="s">
        <v>226</v>
      </c>
      <c r="J72" s="271">
        <v>5000000000</v>
      </c>
      <c r="K72" s="271">
        <v>4485533846</v>
      </c>
      <c r="L72" s="271">
        <v>4530750000</v>
      </c>
      <c r="M72" s="271">
        <v>5000000000</v>
      </c>
      <c r="N72" s="202">
        <v>0</v>
      </c>
      <c r="O72" s="202">
        <v>1.7231708378894296E-2</v>
      </c>
      <c r="P72" s="203">
        <v>1</v>
      </c>
      <c r="Q72" s="202">
        <v>0.35473997626985815</v>
      </c>
      <c r="R72" s="244"/>
      <c r="T72" s="243"/>
    </row>
    <row r="73" spans="1:20" s="237" customFormat="1">
      <c r="A73" s="235"/>
      <c r="B73" s="299" t="s">
        <v>241</v>
      </c>
      <c r="C73" s="362" t="s">
        <v>222</v>
      </c>
      <c r="D73" s="363"/>
      <c r="E73" s="199" t="s">
        <v>224</v>
      </c>
      <c r="F73" s="199" t="s">
        <v>225</v>
      </c>
      <c r="G73" s="270">
        <v>44721</v>
      </c>
      <c r="H73" s="200">
        <v>45163</v>
      </c>
      <c r="I73" s="200" t="s">
        <v>226</v>
      </c>
      <c r="J73" s="271">
        <v>20000000000</v>
      </c>
      <c r="K73" s="271">
        <v>18034487869</v>
      </c>
      <c r="L73" s="271">
        <v>18123000000</v>
      </c>
      <c r="M73" s="271">
        <v>20000000000</v>
      </c>
      <c r="N73" s="202">
        <v>0</v>
      </c>
      <c r="O73" s="202">
        <v>6.8926833515577185E-2</v>
      </c>
      <c r="P73" s="203">
        <v>1</v>
      </c>
      <c r="Q73" s="202">
        <v>0.42366680978543536</v>
      </c>
      <c r="R73" s="244"/>
      <c r="T73" s="243"/>
    </row>
    <row r="74" spans="1:20" s="237" customFormat="1">
      <c r="A74" s="235"/>
      <c r="B74" s="299" t="s">
        <v>241</v>
      </c>
      <c r="C74" s="362" t="s">
        <v>222</v>
      </c>
      <c r="D74" s="363"/>
      <c r="E74" s="199" t="s">
        <v>224</v>
      </c>
      <c r="F74" s="199" t="s">
        <v>225</v>
      </c>
      <c r="G74" s="270">
        <v>44722</v>
      </c>
      <c r="H74" s="200">
        <v>44771</v>
      </c>
      <c r="I74" s="200" t="s">
        <v>226</v>
      </c>
      <c r="J74" s="271">
        <v>5000000000</v>
      </c>
      <c r="K74" s="271">
        <v>4949501524</v>
      </c>
      <c r="L74" s="271">
        <v>4970050000</v>
      </c>
      <c r="M74" s="271">
        <v>5000000000</v>
      </c>
      <c r="N74" s="202">
        <v>0</v>
      </c>
      <c r="O74" s="202">
        <v>1.8902489042327119E-2</v>
      </c>
      <c r="P74" s="203">
        <v>1</v>
      </c>
      <c r="Q74" s="202">
        <v>0.44256929882776247</v>
      </c>
      <c r="R74" s="244"/>
      <c r="T74" s="243"/>
    </row>
    <row r="75" spans="1:20" s="237" customFormat="1">
      <c r="A75" s="235"/>
      <c r="B75" s="299" t="s">
        <v>241</v>
      </c>
      <c r="C75" s="362" t="s">
        <v>222</v>
      </c>
      <c r="D75" s="363"/>
      <c r="E75" s="199" t="s">
        <v>224</v>
      </c>
      <c r="F75" s="199" t="s">
        <v>225</v>
      </c>
      <c r="G75" s="270">
        <v>44727</v>
      </c>
      <c r="H75" s="200">
        <v>44862</v>
      </c>
      <c r="I75" s="200" t="s">
        <v>226</v>
      </c>
      <c r="J75" s="271">
        <v>11300000000</v>
      </c>
      <c r="K75" s="271">
        <v>10963437488</v>
      </c>
      <c r="L75" s="271">
        <v>11009364000</v>
      </c>
      <c r="M75" s="271">
        <v>11300000000</v>
      </c>
      <c r="N75" s="202">
        <v>0</v>
      </c>
      <c r="O75" s="202">
        <v>4.1871687885029457E-2</v>
      </c>
      <c r="P75" s="203">
        <v>1</v>
      </c>
      <c r="Q75" s="202">
        <v>0.4844409867127919</v>
      </c>
      <c r="R75" s="244"/>
      <c r="T75" s="243"/>
    </row>
    <row r="76" spans="1:20" s="237" customFormat="1">
      <c r="A76" s="235"/>
      <c r="B76" s="299" t="s">
        <v>241</v>
      </c>
      <c r="C76" s="362" t="s">
        <v>222</v>
      </c>
      <c r="D76" s="363"/>
      <c r="E76" s="199" t="s">
        <v>224</v>
      </c>
      <c r="F76" s="199" t="s">
        <v>225</v>
      </c>
      <c r="G76" s="270">
        <v>44732</v>
      </c>
      <c r="H76" s="200">
        <v>44799</v>
      </c>
      <c r="I76" s="200" t="s">
        <v>226</v>
      </c>
      <c r="J76" s="271">
        <v>2000000000</v>
      </c>
      <c r="K76" s="271">
        <v>1970698680</v>
      </c>
      <c r="L76" s="271">
        <v>1975920000</v>
      </c>
      <c r="M76" s="271">
        <v>2000000000</v>
      </c>
      <c r="N76" s="202">
        <v>0</v>
      </c>
      <c r="O76" s="202">
        <v>7.5149759355569862E-3</v>
      </c>
      <c r="P76" s="203">
        <v>1</v>
      </c>
      <c r="Q76" s="202">
        <v>0.4919559626483489</v>
      </c>
      <c r="R76" s="244"/>
      <c r="T76" s="243"/>
    </row>
    <row r="77" spans="1:20" s="237" customFormat="1">
      <c r="A77" s="235"/>
      <c r="B77" s="299" t="s">
        <v>241</v>
      </c>
      <c r="C77" s="362" t="s">
        <v>222</v>
      </c>
      <c r="D77" s="363"/>
      <c r="E77" s="199" t="s">
        <v>224</v>
      </c>
      <c r="F77" s="199" t="s">
        <v>225</v>
      </c>
      <c r="G77" s="270">
        <v>44735</v>
      </c>
      <c r="H77" s="200">
        <v>44834</v>
      </c>
      <c r="I77" s="200" t="s">
        <v>226</v>
      </c>
      <c r="J77" s="271">
        <v>5000000000</v>
      </c>
      <c r="K77" s="271">
        <v>4888619829</v>
      </c>
      <c r="L77" s="271">
        <v>4896500000</v>
      </c>
      <c r="M77" s="271">
        <v>5000000000</v>
      </c>
      <c r="N77" s="202">
        <v>0</v>
      </c>
      <c r="O77" s="202">
        <v>1.8622757838604186E-2</v>
      </c>
      <c r="P77" s="203">
        <v>1</v>
      </c>
      <c r="Q77" s="202">
        <v>0.51057872048695307</v>
      </c>
      <c r="R77" s="244"/>
      <c r="T77" s="243"/>
    </row>
    <row r="78" spans="1:20" s="237" customFormat="1">
      <c r="A78" s="235"/>
      <c r="B78" s="299" t="s">
        <v>241</v>
      </c>
      <c r="C78" s="362" t="s">
        <v>222</v>
      </c>
      <c r="D78" s="363"/>
      <c r="E78" s="199" t="s">
        <v>224</v>
      </c>
      <c r="F78" s="199" t="s">
        <v>225</v>
      </c>
      <c r="G78" s="270">
        <v>44736</v>
      </c>
      <c r="H78" s="200">
        <v>44834</v>
      </c>
      <c r="I78" s="200" t="s">
        <v>226</v>
      </c>
      <c r="J78" s="271">
        <v>7500000000</v>
      </c>
      <c r="K78" s="271">
        <v>7332269808</v>
      </c>
      <c r="L78" s="271">
        <v>7344750000</v>
      </c>
      <c r="M78" s="271">
        <v>7500000000</v>
      </c>
      <c r="N78" s="202">
        <v>0</v>
      </c>
      <c r="O78" s="202">
        <v>2.7934136757906281E-2</v>
      </c>
      <c r="P78" s="203">
        <v>1</v>
      </c>
      <c r="Q78" s="202">
        <v>0.53851285724485931</v>
      </c>
      <c r="R78" s="244"/>
      <c r="T78" s="243"/>
    </row>
    <row r="79" spans="1:20" s="237" customFormat="1">
      <c r="A79" s="235"/>
      <c r="B79" s="299" t="s">
        <v>241</v>
      </c>
      <c r="C79" s="362" t="s">
        <v>222</v>
      </c>
      <c r="D79" s="363"/>
      <c r="E79" s="199" t="s">
        <v>224</v>
      </c>
      <c r="F79" s="199" t="s">
        <v>225</v>
      </c>
      <c r="G79" s="270">
        <v>44736</v>
      </c>
      <c r="H79" s="200">
        <v>44918</v>
      </c>
      <c r="I79" s="200" t="s">
        <v>226</v>
      </c>
      <c r="J79" s="271">
        <v>15330000000</v>
      </c>
      <c r="K79" s="271">
        <v>14684200913</v>
      </c>
      <c r="L79" s="271">
        <v>14708981700</v>
      </c>
      <c r="M79" s="271">
        <v>15330000000</v>
      </c>
      <c r="N79" s="202">
        <v>0</v>
      </c>
      <c r="O79" s="202">
        <v>5.5942367865120093E-2</v>
      </c>
      <c r="P79" s="203">
        <v>1</v>
      </c>
      <c r="Q79" s="202">
        <v>0.59445522510997939</v>
      </c>
      <c r="R79" s="244"/>
      <c r="T79" s="243"/>
    </row>
    <row r="80" spans="1:20" s="237" customFormat="1">
      <c r="A80" s="235"/>
      <c r="B80" s="299" t="s">
        <v>241</v>
      </c>
      <c r="C80" s="362" t="s">
        <v>222</v>
      </c>
      <c r="D80" s="363"/>
      <c r="E80" s="199" t="s">
        <v>224</v>
      </c>
      <c r="F80" s="199" t="s">
        <v>225</v>
      </c>
      <c r="G80" s="270">
        <v>44736</v>
      </c>
      <c r="H80" s="200">
        <v>45282</v>
      </c>
      <c r="I80" s="200" t="s">
        <v>226</v>
      </c>
      <c r="J80" s="271">
        <v>45130000000</v>
      </c>
      <c r="K80" s="271">
        <v>39324028110</v>
      </c>
      <c r="L80" s="271">
        <v>39398038700</v>
      </c>
      <c r="M80" s="271">
        <v>45130000000</v>
      </c>
      <c r="N80" s="202">
        <v>0</v>
      </c>
      <c r="O80" s="202">
        <v>0.14984175105198735</v>
      </c>
      <c r="P80" s="203">
        <v>1</v>
      </c>
      <c r="Q80" s="202">
        <v>0.74429697616196677</v>
      </c>
      <c r="R80" s="244"/>
      <c r="T80" s="243"/>
    </row>
    <row r="81" spans="1:20" s="237" customFormat="1">
      <c r="A81" s="235"/>
      <c r="B81" s="299" t="s">
        <v>241</v>
      </c>
      <c r="C81" s="362" t="s">
        <v>222</v>
      </c>
      <c r="D81" s="363"/>
      <c r="E81" s="199" t="s">
        <v>224</v>
      </c>
      <c r="F81" s="199" t="s">
        <v>225</v>
      </c>
      <c r="G81" s="270">
        <v>44736</v>
      </c>
      <c r="H81" s="200">
        <v>45107</v>
      </c>
      <c r="I81" s="200" t="s">
        <v>226</v>
      </c>
      <c r="J81" s="271">
        <v>16050000000</v>
      </c>
      <c r="K81" s="271">
        <v>14647521854</v>
      </c>
      <c r="L81" s="271">
        <v>14675799000</v>
      </c>
      <c r="M81" s="271">
        <v>16050000000</v>
      </c>
      <c r="N81" s="202">
        <v>0</v>
      </c>
      <c r="O81" s="202">
        <v>5.5816164784035428E-2</v>
      </c>
      <c r="P81" s="203">
        <v>1</v>
      </c>
      <c r="Q81" s="202">
        <v>0.80011314094600217</v>
      </c>
      <c r="R81" s="244"/>
      <c r="T81" s="243"/>
    </row>
    <row r="82" spans="1:20" s="237" customFormat="1">
      <c r="A82" s="235"/>
      <c r="B82" s="299" t="s">
        <v>241</v>
      </c>
      <c r="C82" s="362" t="s">
        <v>222</v>
      </c>
      <c r="D82" s="363"/>
      <c r="E82" s="199" t="s">
        <v>224</v>
      </c>
      <c r="F82" s="199" t="s">
        <v>225</v>
      </c>
      <c r="G82" s="270">
        <v>44739</v>
      </c>
      <c r="H82" s="200">
        <v>45282</v>
      </c>
      <c r="I82" s="200" t="s">
        <v>226</v>
      </c>
      <c r="J82" s="271">
        <v>2000000000</v>
      </c>
      <c r="K82" s="271">
        <v>1744611778</v>
      </c>
      <c r="L82" s="271">
        <v>1745980000</v>
      </c>
      <c r="M82" s="271">
        <v>2000000000</v>
      </c>
      <c r="N82" s="202">
        <v>0</v>
      </c>
      <c r="O82" s="202">
        <v>6.640449858275531E-3</v>
      </c>
      <c r="P82" s="203">
        <v>1</v>
      </c>
      <c r="Q82" s="202">
        <v>0.80675359080427766</v>
      </c>
      <c r="R82" s="244"/>
      <c r="T82" s="243"/>
    </row>
    <row r="83" spans="1:20" s="237" customFormat="1">
      <c r="A83" s="235"/>
      <c r="B83" s="299" t="s">
        <v>241</v>
      </c>
      <c r="C83" s="362" t="s">
        <v>222</v>
      </c>
      <c r="D83" s="363"/>
      <c r="E83" s="199" t="s">
        <v>224</v>
      </c>
      <c r="F83" s="199" t="s">
        <v>225</v>
      </c>
      <c r="G83" s="270">
        <v>44740</v>
      </c>
      <c r="H83" s="200">
        <v>45282</v>
      </c>
      <c r="I83" s="200" t="s">
        <v>226</v>
      </c>
      <c r="J83" s="271">
        <v>6000000000</v>
      </c>
      <c r="K83" s="271">
        <v>5235066435</v>
      </c>
      <c r="L83" s="271">
        <v>5237940000</v>
      </c>
      <c r="M83" s="271">
        <v>6000000000</v>
      </c>
      <c r="N83" s="202">
        <v>0</v>
      </c>
      <c r="O83" s="202">
        <v>1.9921349574826594E-2</v>
      </c>
      <c r="P83" s="203">
        <v>1</v>
      </c>
      <c r="Q83" s="202">
        <v>0.82667494037910427</v>
      </c>
      <c r="R83" s="244"/>
      <c r="T83" s="243"/>
    </row>
    <row r="84" spans="1:20" s="237" customFormat="1">
      <c r="A84" s="235"/>
      <c r="B84" s="299" t="s">
        <v>241</v>
      </c>
      <c r="C84" s="362" t="s">
        <v>222</v>
      </c>
      <c r="D84" s="363"/>
      <c r="E84" s="199" t="s">
        <v>224</v>
      </c>
      <c r="F84" s="199" t="s">
        <v>225</v>
      </c>
      <c r="G84" s="270">
        <v>44740</v>
      </c>
      <c r="H84" s="200">
        <v>45107</v>
      </c>
      <c r="I84" s="200" t="s">
        <v>226</v>
      </c>
      <c r="J84" s="271">
        <v>5000000000</v>
      </c>
      <c r="K84" s="271">
        <v>4569492466</v>
      </c>
      <c r="L84" s="271">
        <v>4571900000</v>
      </c>
      <c r="M84" s="271">
        <v>5000000000</v>
      </c>
      <c r="N84" s="202">
        <v>0</v>
      </c>
      <c r="O84" s="202">
        <v>1.7388213328359946E-2</v>
      </c>
      <c r="P84" s="203">
        <v>1</v>
      </c>
      <c r="Q84" s="202">
        <v>0.84406315370746421</v>
      </c>
      <c r="R84" s="244"/>
      <c r="T84" s="243"/>
    </row>
    <row r="85" spans="1:20" s="237" customFormat="1">
      <c r="A85" s="235"/>
      <c r="B85" s="299" t="s">
        <v>241</v>
      </c>
      <c r="C85" s="362" t="s">
        <v>222</v>
      </c>
      <c r="D85" s="363"/>
      <c r="E85" s="199" t="s">
        <v>224</v>
      </c>
      <c r="F85" s="199" t="s">
        <v>225</v>
      </c>
      <c r="G85" s="270">
        <v>44740</v>
      </c>
      <c r="H85" s="200">
        <v>45282</v>
      </c>
      <c r="I85" s="200" t="s">
        <v>226</v>
      </c>
      <c r="J85" s="271">
        <v>7000000000</v>
      </c>
      <c r="K85" s="271">
        <v>6107577508</v>
      </c>
      <c r="L85" s="271">
        <v>6110930000</v>
      </c>
      <c r="M85" s="271">
        <v>7000000000</v>
      </c>
      <c r="N85" s="202">
        <v>0</v>
      </c>
      <c r="O85" s="202">
        <v>2.3241574503964357E-2</v>
      </c>
      <c r="P85" s="203">
        <v>1</v>
      </c>
      <c r="Q85" s="202">
        <v>0.86730472821142857</v>
      </c>
      <c r="R85" s="244"/>
      <c r="T85" s="243"/>
    </row>
    <row r="86" spans="1:20" s="237" customFormat="1">
      <c r="A86" s="235"/>
      <c r="B86" s="299" t="s">
        <v>241</v>
      </c>
      <c r="C86" s="362" t="s">
        <v>222</v>
      </c>
      <c r="D86" s="363"/>
      <c r="E86" s="199" t="s">
        <v>224</v>
      </c>
      <c r="F86" s="199" t="s">
        <v>225</v>
      </c>
      <c r="G86" s="270">
        <v>44742</v>
      </c>
      <c r="H86" s="200">
        <v>45107</v>
      </c>
      <c r="I86" s="200" t="s">
        <v>226</v>
      </c>
      <c r="J86" s="271">
        <v>6000000000</v>
      </c>
      <c r="K86" s="271">
        <v>5487972194</v>
      </c>
      <c r="L86" s="271">
        <v>5486280000</v>
      </c>
      <c r="M86" s="271">
        <v>6000000000</v>
      </c>
      <c r="N86" s="202">
        <v>0</v>
      </c>
      <c r="O86" s="202">
        <v>2.0865855994031936E-2</v>
      </c>
      <c r="P86" s="203">
        <v>1</v>
      </c>
      <c r="Q86" s="202">
        <v>0.88817058420546047</v>
      </c>
      <c r="R86" s="244"/>
      <c r="T86" s="243"/>
    </row>
    <row r="87" spans="1:20" s="237" customFormat="1">
      <c r="A87" s="235"/>
      <c r="B87" s="364" t="s">
        <v>6</v>
      </c>
      <c r="C87" s="364"/>
      <c r="D87" s="364"/>
      <c r="E87" s="364"/>
      <c r="F87" s="364"/>
      <c r="G87" s="364"/>
      <c r="H87" s="364"/>
      <c r="I87" s="364"/>
      <c r="J87" s="364"/>
      <c r="K87" s="364"/>
      <c r="L87" s="272">
        <f>+SUM(L15:L86)</f>
        <v>262930981675</v>
      </c>
      <c r="M87" s="245"/>
      <c r="N87" s="245"/>
      <c r="O87" s="273"/>
      <c r="P87" s="245"/>
      <c r="Q87" s="273"/>
    </row>
    <row r="88" spans="1:20" s="237" customFormat="1">
      <c r="A88" s="235"/>
      <c r="C88" s="246"/>
      <c r="J88" s="238"/>
      <c r="K88" s="242"/>
      <c r="L88" s="295"/>
      <c r="O88" s="274"/>
      <c r="Q88" s="274"/>
    </row>
    <row r="89" spans="1:20" s="237" customFormat="1">
      <c r="A89" s="235"/>
      <c r="B89" s="241"/>
      <c r="C89" s="246"/>
      <c r="J89" s="238"/>
      <c r="K89" s="242"/>
      <c r="L89" s="242"/>
      <c r="O89" s="274"/>
      <c r="Q89" s="274"/>
    </row>
    <row r="90" spans="1:20">
      <c r="O90" s="275"/>
      <c r="Q90" s="275"/>
    </row>
    <row r="91" spans="1:20">
      <c r="O91" s="275"/>
      <c r="Q91" s="275"/>
    </row>
    <row r="92" spans="1:20">
      <c r="O92" s="275"/>
      <c r="Q92" s="275"/>
    </row>
    <row r="93" spans="1:20">
      <c r="O93" s="275"/>
      <c r="Q93" s="275"/>
    </row>
    <row r="94" spans="1:20">
      <c r="O94" s="275"/>
      <c r="Q94" s="275"/>
    </row>
    <row r="95" spans="1:20">
      <c r="O95" s="275"/>
      <c r="Q95" s="275"/>
    </row>
  </sheetData>
  <mergeCells count="88">
    <mergeCell ref="B87:K87"/>
    <mergeCell ref="L13:L14"/>
    <mergeCell ref="M13:M14"/>
    <mergeCell ref="N13:N14"/>
    <mergeCell ref="O13:O14"/>
    <mergeCell ref="B13:B14"/>
    <mergeCell ref="C13:D14"/>
    <mergeCell ref="E13:E14"/>
    <mergeCell ref="C15:D15"/>
    <mergeCell ref="C16:D16"/>
    <mergeCell ref="C17:D17"/>
    <mergeCell ref="C18:D18"/>
    <mergeCell ref="C19:D19"/>
    <mergeCell ref="C20:D20"/>
    <mergeCell ref="C21:D21"/>
    <mergeCell ref="C22:D22"/>
    <mergeCell ref="P13:P14"/>
    <mergeCell ref="Q13:Q14"/>
    <mergeCell ref="F13:F14"/>
    <mergeCell ref="G13:G14"/>
    <mergeCell ref="H13:H14"/>
    <mergeCell ref="I13:I14"/>
    <mergeCell ref="J13:J14"/>
    <mergeCell ref="K13:K14"/>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7:D57"/>
    <mergeCell ref="C58:D58"/>
    <mergeCell ref="C56:D56"/>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84:D84"/>
    <mergeCell ref="C85:D85"/>
    <mergeCell ref="C86:D86"/>
    <mergeCell ref="C79:D79"/>
    <mergeCell ref="C80:D80"/>
    <mergeCell ref="C81:D81"/>
    <mergeCell ref="C82:D82"/>
    <mergeCell ref="C83:D83"/>
  </mergeCells>
  <hyperlinks>
    <hyperlink ref="K5" location="INDICE!A1" display="Índice" xr:uid="{DE79826C-83B7-4C2F-A87F-75203B1249A7}"/>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54"/>
  <sheetViews>
    <sheetView showGridLines="0" zoomScale="90" zoomScaleNormal="90" zoomScaleSheetLayoutView="100" workbookViewId="0">
      <pane ySplit="7" topLeftCell="A13" activePane="bottomLeft" state="frozen"/>
      <selection pane="bottomLeft"/>
    </sheetView>
  </sheetViews>
  <sheetFormatPr baseColWidth="10" defaultColWidth="9.33203125" defaultRowHeight="13.2"/>
  <cols>
    <col min="1" max="1" width="4.33203125" style="137" customWidth="1"/>
    <col min="2" max="2" width="46.44140625" style="137" customWidth="1"/>
    <col min="3" max="3" width="15.109375" style="191" customWidth="1"/>
    <col min="4" max="4" width="23.88671875" style="137" customWidth="1"/>
    <col min="5" max="5" width="23.109375" style="137" customWidth="1"/>
    <col min="6" max="6" width="17.109375" style="137" customWidth="1"/>
    <col min="7" max="7" width="17.6640625" style="137" bestFit="1" customWidth="1"/>
    <col min="8" max="8" width="20.5546875" style="137" customWidth="1"/>
    <col min="9" max="9" width="22.33203125" style="137" bestFit="1" customWidth="1"/>
    <col min="10" max="10" width="15.6640625" style="214" customWidth="1"/>
    <col min="11" max="11" width="17.5546875" style="137" bestFit="1" customWidth="1"/>
    <col min="12" max="12" width="19.88671875" style="137" customWidth="1"/>
    <col min="13" max="13" width="17.44140625" style="137" customWidth="1"/>
    <col min="14" max="14" width="15.6640625" style="137" bestFit="1" customWidth="1"/>
    <col min="15" max="15" width="19.33203125" style="137" customWidth="1"/>
    <col min="16" max="16" width="16.88671875" style="137" customWidth="1"/>
    <col min="17" max="17" width="18" style="137" customWidth="1"/>
    <col min="18" max="16384" width="9.33203125" style="137"/>
  </cols>
  <sheetData>
    <row r="1" spans="1:14" s="91" customFormat="1">
      <c r="D1" s="92"/>
    </row>
    <row r="2" spans="1:14" s="91" customFormat="1">
      <c r="D2" s="92"/>
    </row>
    <row r="3" spans="1:14" s="91" customFormat="1">
      <c r="D3" s="92"/>
    </row>
    <row r="4" spans="1:14" s="93" customFormat="1" ht="13.8" thickBot="1">
      <c r="D4" s="94"/>
    </row>
    <row r="5" spans="1:14" s="87" customFormat="1" ht="13.8" thickTop="1">
      <c r="C5" s="101"/>
      <c r="H5" s="83" t="s">
        <v>82</v>
      </c>
    </row>
    <row r="6" spans="1:14" s="190" customFormat="1" ht="13.95" customHeight="1">
      <c r="B6" s="196" t="s">
        <v>182</v>
      </c>
      <c r="C6" s="197"/>
      <c r="D6" s="196"/>
      <c r="E6" s="196"/>
      <c r="F6" s="196"/>
      <c r="G6" s="196"/>
      <c r="H6" s="196"/>
      <c r="I6" s="195"/>
      <c r="J6" s="195"/>
      <c r="K6" s="195"/>
      <c r="L6" s="195"/>
      <c r="M6" s="195"/>
      <c r="N6" s="195"/>
    </row>
    <row r="7" spans="1:14" s="190" customFormat="1" ht="21.6" customHeight="1">
      <c r="B7" s="196" t="s">
        <v>206</v>
      </c>
      <c r="C7" s="197"/>
      <c r="D7" s="196"/>
      <c r="E7" s="196"/>
      <c r="F7" s="196"/>
      <c r="G7" s="196"/>
      <c r="H7" s="196"/>
      <c r="I7" s="195"/>
      <c r="J7" s="195"/>
      <c r="K7" s="195"/>
      <c r="L7" s="195"/>
      <c r="M7" s="195"/>
      <c r="N7" s="195"/>
    </row>
    <row r="10" spans="1:14" s="237" customFormat="1">
      <c r="A10" s="235"/>
      <c r="B10" s="212" t="s">
        <v>57</v>
      </c>
      <c r="C10" s="213"/>
      <c r="D10" s="236"/>
      <c r="J10" s="238"/>
      <c r="L10" s="242"/>
    </row>
    <row r="11" spans="1:14">
      <c r="A11" s="139"/>
      <c r="B11" s="137" t="s">
        <v>132</v>
      </c>
      <c r="E11" s="204"/>
      <c r="F11" s="87"/>
    </row>
    <row r="12" spans="1:14">
      <c r="A12" s="139"/>
      <c r="E12" s="204"/>
      <c r="F12" s="87"/>
    </row>
    <row r="13" spans="1:14">
      <c r="A13" s="139"/>
      <c r="B13" s="368" t="s">
        <v>10</v>
      </c>
      <c r="C13" s="369"/>
      <c r="D13" s="211">
        <v>44742</v>
      </c>
      <c r="E13" s="211">
        <v>44561</v>
      </c>
      <c r="F13" s="87"/>
    </row>
    <row r="14" spans="1:14" ht="16.5" customHeight="1">
      <c r="A14" s="139"/>
      <c r="B14" s="209" t="s">
        <v>187</v>
      </c>
      <c r="C14" s="210"/>
      <c r="D14" s="276">
        <v>24915306</v>
      </c>
      <c r="E14" s="277">
        <v>0</v>
      </c>
      <c r="F14" s="87"/>
    </row>
    <row r="15" spans="1:14">
      <c r="A15" s="139"/>
      <c r="B15" s="205" t="s">
        <v>5</v>
      </c>
      <c r="C15" s="206"/>
      <c r="D15" s="278">
        <v>24915306</v>
      </c>
      <c r="E15" s="279">
        <v>0</v>
      </c>
      <c r="F15" s="177"/>
      <c r="G15" s="247"/>
    </row>
    <row r="16" spans="1:14">
      <c r="A16" s="139"/>
      <c r="B16" s="207"/>
      <c r="C16" s="208"/>
      <c r="E16" s="236"/>
      <c r="F16" s="87"/>
    </row>
    <row r="17" spans="1:12" s="237" customFormat="1">
      <c r="A17" s="235"/>
      <c r="B17" s="212"/>
      <c r="C17" s="213"/>
      <c r="D17" s="236"/>
      <c r="J17" s="238"/>
      <c r="L17" s="242"/>
    </row>
    <row r="18" spans="1:12" s="237" customFormat="1">
      <c r="A18" s="235"/>
      <c r="B18" s="212" t="s">
        <v>58</v>
      </c>
      <c r="C18" s="213"/>
      <c r="D18" s="236"/>
      <c r="J18" s="238"/>
    </row>
    <row r="19" spans="1:12">
      <c r="A19" s="139"/>
      <c r="B19" s="137" t="s">
        <v>132</v>
      </c>
      <c r="E19" s="204"/>
      <c r="F19" s="87"/>
    </row>
    <row r="20" spans="1:12">
      <c r="A20" s="139"/>
      <c r="E20" s="204"/>
      <c r="F20" s="87"/>
    </row>
    <row r="21" spans="1:12">
      <c r="A21" s="139"/>
      <c r="B21" s="368" t="s">
        <v>10</v>
      </c>
      <c r="C21" s="369"/>
      <c r="D21" s="211">
        <v>44742</v>
      </c>
      <c r="E21" s="211">
        <v>44561</v>
      </c>
      <c r="F21" s="87"/>
    </row>
    <row r="22" spans="1:12" ht="16.5" customHeight="1">
      <c r="A22" s="139"/>
      <c r="B22" s="209" t="s">
        <v>188</v>
      </c>
      <c r="C22" s="210"/>
      <c r="D22" s="276">
        <v>206256763</v>
      </c>
      <c r="E22" s="277">
        <v>0</v>
      </c>
      <c r="F22" s="87"/>
    </row>
    <row r="23" spans="1:12">
      <c r="A23" s="139"/>
      <c r="B23" s="205" t="s">
        <v>5</v>
      </c>
      <c r="C23" s="206"/>
      <c r="D23" s="278">
        <v>206256763</v>
      </c>
      <c r="E23" s="279">
        <v>0</v>
      </c>
      <c r="F23" s="177"/>
      <c r="G23" s="247"/>
    </row>
    <row r="24" spans="1:12">
      <c r="A24" s="139"/>
      <c r="E24" s="204"/>
      <c r="F24" s="87"/>
      <c r="I24" s="214"/>
      <c r="J24" s="137"/>
    </row>
    <row r="25" spans="1:12">
      <c r="A25" s="139"/>
      <c r="B25" s="207"/>
      <c r="C25" s="208"/>
      <c r="E25" s="236"/>
      <c r="F25" s="87"/>
    </row>
    <row r="26" spans="1:12" s="237" customFormat="1">
      <c r="A26" s="235"/>
      <c r="B26" s="212" t="s">
        <v>63</v>
      </c>
      <c r="C26" s="213"/>
      <c r="D26" s="236"/>
      <c r="J26" s="238"/>
    </row>
    <row r="27" spans="1:12">
      <c r="A27" s="139"/>
      <c r="B27" s="137" t="s">
        <v>132</v>
      </c>
      <c r="E27" s="204"/>
      <c r="F27" s="87"/>
    </row>
    <row r="28" spans="1:12">
      <c r="A28" s="139"/>
      <c r="E28" s="236"/>
      <c r="F28" s="87"/>
    </row>
    <row r="29" spans="1:12">
      <c r="A29" s="139"/>
      <c r="B29" s="368" t="s">
        <v>10</v>
      </c>
      <c r="C29" s="369"/>
      <c r="D29" s="211">
        <v>44742</v>
      </c>
      <c r="E29" s="211">
        <v>44561</v>
      </c>
      <c r="F29" s="87"/>
    </row>
    <row r="30" spans="1:12" ht="16.5" customHeight="1">
      <c r="A30" s="139"/>
      <c r="B30" s="209" t="s">
        <v>189</v>
      </c>
      <c r="C30" s="210"/>
      <c r="D30" s="276">
        <v>57003362</v>
      </c>
      <c r="E30" s="277">
        <v>0</v>
      </c>
      <c r="F30" s="87"/>
    </row>
    <row r="31" spans="1:12" ht="16.5" customHeight="1">
      <c r="A31" s="139"/>
      <c r="B31" s="209" t="s">
        <v>97</v>
      </c>
      <c r="C31" s="210"/>
      <c r="D31" s="276">
        <v>357806499</v>
      </c>
      <c r="E31" s="277">
        <v>0</v>
      </c>
      <c r="F31" s="87"/>
    </row>
    <row r="32" spans="1:12" ht="16.5" customHeight="1">
      <c r="A32" s="139"/>
      <c r="B32" s="209" t="s">
        <v>190</v>
      </c>
      <c r="C32" s="210"/>
      <c r="D32" s="276">
        <v>1757739565</v>
      </c>
      <c r="E32" s="277">
        <v>0</v>
      </c>
      <c r="F32" s="87"/>
    </row>
    <row r="33" spans="1:7">
      <c r="A33" s="139"/>
      <c r="B33" s="205" t="s">
        <v>5</v>
      </c>
      <c r="C33" s="206"/>
      <c r="D33" s="278">
        <v>2172549426</v>
      </c>
      <c r="E33" s="279">
        <v>0</v>
      </c>
      <c r="F33" s="177"/>
      <c r="G33" s="247"/>
    </row>
    <row r="34" spans="1:7">
      <c r="A34" s="139"/>
      <c r="B34" s="207"/>
      <c r="C34" s="208"/>
      <c r="E34" s="236"/>
      <c r="F34" s="87"/>
    </row>
    <row r="35" spans="1:7">
      <c r="A35" s="139"/>
      <c r="B35" s="207"/>
      <c r="C35" s="208"/>
      <c r="E35" s="236"/>
      <c r="F35" s="87"/>
    </row>
    <row r="36" spans="1:7">
      <c r="A36" s="139"/>
      <c r="B36" s="212" t="s">
        <v>227</v>
      </c>
      <c r="C36" s="208"/>
      <c r="E36" s="236"/>
      <c r="F36" s="87"/>
    </row>
    <row r="37" spans="1:7">
      <c r="A37" s="139"/>
      <c r="B37" s="137" t="s">
        <v>132</v>
      </c>
      <c r="E37" s="204"/>
    </row>
    <row r="38" spans="1:7">
      <c r="A38" s="139"/>
      <c r="E38" s="204"/>
    </row>
    <row r="39" spans="1:7">
      <c r="A39" s="139"/>
      <c r="B39" s="368" t="s">
        <v>10</v>
      </c>
      <c r="C39" s="369"/>
      <c r="D39" s="211" t="s">
        <v>212</v>
      </c>
      <c r="E39" s="211" t="s">
        <v>213</v>
      </c>
      <c r="F39" s="87"/>
    </row>
    <row r="40" spans="1:7" ht="16.5" customHeight="1">
      <c r="A40" s="139"/>
      <c r="B40" s="209" t="s">
        <v>207</v>
      </c>
      <c r="C40" s="210"/>
      <c r="D40" s="276">
        <v>22</v>
      </c>
      <c r="E40" s="277">
        <v>0</v>
      </c>
      <c r="F40" s="280"/>
    </row>
    <row r="41" spans="1:7">
      <c r="A41" s="139"/>
      <c r="B41" s="205" t="s">
        <v>5</v>
      </c>
      <c r="C41" s="206"/>
      <c r="D41" s="278">
        <v>22</v>
      </c>
      <c r="E41" s="279">
        <v>0</v>
      </c>
      <c r="F41" s="177"/>
      <c r="G41" s="247"/>
    </row>
    <row r="42" spans="1:7">
      <c r="A42" s="139"/>
      <c r="E42" s="204"/>
    </row>
    <row r="43" spans="1:7">
      <c r="A43" s="139"/>
      <c r="E43" s="204"/>
    </row>
    <row r="44" spans="1:7">
      <c r="A44" s="139"/>
      <c r="B44" s="212" t="s">
        <v>180</v>
      </c>
      <c r="C44" s="208"/>
      <c r="E44" s="204"/>
    </row>
    <row r="45" spans="1:7">
      <c r="A45" s="139"/>
      <c r="B45" s="137" t="s">
        <v>132</v>
      </c>
      <c r="E45" s="204"/>
    </row>
    <row r="46" spans="1:7">
      <c r="A46" s="139"/>
      <c r="E46" s="204"/>
    </row>
    <row r="47" spans="1:7">
      <c r="A47" s="139"/>
      <c r="B47" s="368" t="s">
        <v>10</v>
      </c>
      <c r="C47" s="369"/>
      <c r="D47" s="211" t="s">
        <v>212</v>
      </c>
      <c r="E47" s="211" t="s">
        <v>213</v>
      </c>
      <c r="F47" s="87"/>
    </row>
    <row r="48" spans="1:7" ht="16.5" customHeight="1">
      <c r="A48" s="139"/>
      <c r="B48" s="209" t="s">
        <v>191</v>
      </c>
      <c r="C48" s="210"/>
      <c r="D48" s="276">
        <v>3940</v>
      </c>
      <c r="E48" s="277">
        <v>0</v>
      </c>
      <c r="F48" s="280"/>
    </row>
    <row r="49" spans="1:7" ht="16.5" customHeight="1">
      <c r="A49" s="139"/>
      <c r="B49" s="209" t="s">
        <v>232</v>
      </c>
      <c r="C49" s="210"/>
      <c r="D49" s="276">
        <v>19910</v>
      </c>
      <c r="E49" s="277">
        <v>0</v>
      </c>
      <c r="F49" s="280"/>
    </row>
    <row r="50" spans="1:7" ht="16.5" customHeight="1">
      <c r="A50" s="139"/>
      <c r="B50" s="209" t="s">
        <v>116</v>
      </c>
      <c r="C50" s="210"/>
      <c r="D50" s="276">
        <v>58157776</v>
      </c>
      <c r="E50" s="277">
        <v>0</v>
      </c>
      <c r="F50" s="280"/>
    </row>
    <row r="51" spans="1:7" ht="16.5" customHeight="1">
      <c r="A51" s="139"/>
      <c r="B51" s="209" t="s">
        <v>208</v>
      </c>
      <c r="C51" s="210"/>
      <c r="D51" s="276">
        <v>2</v>
      </c>
      <c r="E51" s="277">
        <v>0</v>
      </c>
      <c r="F51" s="280"/>
    </row>
    <row r="52" spans="1:7" ht="16.5" customHeight="1">
      <c r="A52" s="139"/>
      <c r="B52" s="209" t="s">
        <v>192</v>
      </c>
      <c r="C52" s="210"/>
      <c r="D52" s="276">
        <v>33133299</v>
      </c>
      <c r="E52" s="277">
        <v>0</v>
      </c>
      <c r="F52" s="280"/>
    </row>
    <row r="53" spans="1:7">
      <c r="A53" s="139"/>
      <c r="B53" s="205" t="s">
        <v>5</v>
      </c>
      <c r="C53" s="206"/>
      <c r="D53" s="278">
        <v>91314927</v>
      </c>
      <c r="E53" s="278">
        <v>0</v>
      </c>
      <c r="F53" s="281"/>
      <c r="G53" s="247"/>
    </row>
    <row r="54" spans="1:7">
      <c r="A54" s="139"/>
      <c r="E54" s="204"/>
    </row>
  </sheetData>
  <mergeCells count="5">
    <mergeCell ref="B29:C29"/>
    <mergeCell ref="B47:C47"/>
    <mergeCell ref="B13:C13"/>
    <mergeCell ref="B21:C21"/>
    <mergeCell ref="B39:C39"/>
  </mergeCells>
  <hyperlinks>
    <hyperlink ref="H5" location="INDICE!A1" display="Índice" xr:uid="{9F66888D-B554-4B06-84B2-0E3769E704C1}"/>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35"/>
  <sheetViews>
    <sheetView showGridLines="0" zoomScale="90" zoomScaleNormal="90" zoomScaleSheetLayoutView="100" workbookViewId="0">
      <pane ySplit="7" topLeftCell="A8" activePane="bottomLeft" state="frozen"/>
      <selection pane="bottomLeft"/>
    </sheetView>
  </sheetViews>
  <sheetFormatPr baseColWidth="10" defaultColWidth="9.33203125" defaultRowHeight="13.2"/>
  <cols>
    <col min="1" max="1" width="4.33203125" style="137" customWidth="1"/>
    <col min="2" max="2" width="46.44140625" style="137" customWidth="1"/>
    <col min="3" max="3" width="20.5546875" style="191" customWidth="1"/>
    <col min="4" max="4" width="23.88671875" style="137" customWidth="1"/>
    <col min="5" max="5" width="23.109375" style="137" customWidth="1"/>
    <col min="6" max="6" width="17.109375" style="137" customWidth="1"/>
    <col min="7" max="7" width="17.6640625" style="137" bestFit="1" customWidth="1"/>
    <col min="8" max="8" width="20.5546875" style="137" customWidth="1"/>
    <col min="9" max="9" width="22.33203125" style="137" bestFit="1" customWidth="1"/>
    <col min="10" max="10" width="15.6640625" style="214" customWidth="1"/>
    <col min="11" max="11" width="17.5546875" style="137" bestFit="1" customWidth="1"/>
    <col min="12" max="12" width="19.88671875" style="137" customWidth="1"/>
    <col min="13" max="13" width="17.44140625" style="137" customWidth="1"/>
    <col min="14" max="14" width="15.6640625" style="137" bestFit="1" customWidth="1"/>
    <col min="15" max="15" width="19.33203125" style="137" customWidth="1"/>
    <col min="16" max="16" width="16.88671875" style="137" customWidth="1"/>
    <col min="17" max="17" width="18" style="137" customWidth="1"/>
    <col min="18" max="16384" width="9.33203125" style="137"/>
  </cols>
  <sheetData>
    <row r="1" spans="1:14" s="91" customFormat="1">
      <c r="D1" s="92"/>
    </row>
    <row r="2" spans="1:14" s="91" customFormat="1">
      <c r="D2" s="92"/>
    </row>
    <row r="3" spans="1:14" s="91" customFormat="1">
      <c r="D3" s="92"/>
    </row>
    <row r="4" spans="1:14" s="93" customFormat="1" ht="13.8" thickBot="1">
      <c r="D4" s="94"/>
    </row>
    <row r="5" spans="1:14" s="87" customFormat="1" ht="13.8" thickTop="1">
      <c r="C5" s="101"/>
      <c r="H5" s="83" t="s">
        <v>82</v>
      </c>
    </row>
    <row r="6" spans="1:14" s="190" customFormat="1" ht="13.95" customHeight="1">
      <c r="B6" s="196" t="s">
        <v>182</v>
      </c>
      <c r="C6" s="197"/>
      <c r="D6" s="196"/>
      <c r="E6" s="196"/>
      <c r="F6" s="196"/>
      <c r="G6" s="196"/>
      <c r="H6" s="196"/>
      <c r="I6" s="195"/>
      <c r="J6" s="195"/>
      <c r="K6" s="195"/>
      <c r="L6" s="195"/>
      <c r="M6" s="195"/>
      <c r="N6" s="195"/>
    </row>
    <row r="7" spans="1:14" s="190" customFormat="1" ht="21.6" customHeight="1">
      <c r="B7" s="196" t="s">
        <v>206</v>
      </c>
      <c r="C7" s="197"/>
      <c r="D7" s="196"/>
      <c r="E7" s="196"/>
      <c r="F7" s="196"/>
      <c r="G7" s="196"/>
      <c r="H7" s="196"/>
      <c r="I7" s="195"/>
      <c r="J7" s="195"/>
      <c r="K7" s="195"/>
      <c r="L7" s="195"/>
      <c r="M7" s="195"/>
      <c r="N7" s="195"/>
    </row>
    <row r="10" spans="1:14">
      <c r="A10" s="139"/>
      <c r="B10" s="212" t="s">
        <v>98</v>
      </c>
      <c r="C10" s="213"/>
      <c r="F10" s="144"/>
    </row>
    <row r="11" spans="1:14" ht="36" customHeight="1">
      <c r="A11" s="139"/>
      <c r="B11" s="359" t="s">
        <v>99</v>
      </c>
      <c r="C11" s="359"/>
      <c r="D11" s="359"/>
      <c r="E11" s="359"/>
      <c r="F11" s="359"/>
      <c r="G11" s="359"/>
      <c r="H11" s="359"/>
      <c r="I11" s="359"/>
    </row>
    <row r="12" spans="1:14">
      <c r="A12" s="139"/>
      <c r="F12" s="144"/>
    </row>
    <row r="13" spans="1:14">
      <c r="A13" s="139"/>
      <c r="B13" s="212" t="s">
        <v>100</v>
      </c>
      <c r="C13" s="213"/>
      <c r="F13" s="144"/>
    </row>
    <row r="14" spans="1:14">
      <c r="A14" s="139"/>
      <c r="B14" s="137" t="s">
        <v>229</v>
      </c>
      <c r="F14" s="144"/>
    </row>
    <row r="15" spans="1:14">
      <c r="A15" s="139"/>
      <c r="F15" s="144"/>
    </row>
    <row r="16" spans="1:14">
      <c r="A16" s="139"/>
      <c r="B16" s="248" t="s">
        <v>101</v>
      </c>
      <c r="C16" s="249"/>
      <c r="F16" s="144"/>
    </row>
    <row r="17" spans="1:9">
      <c r="A17" s="139"/>
      <c r="B17" s="370" t="s">
        <v>230</v>
      </c>
      <c r="C17" s="370"/>
      <c r="D17" s="370"/>
      <c r="E17" s="370"/>
      <c r="F17" s="370"/>
      <c r="G17" s="370"/>
      <c r="H17" s="370"/>
      <c r="I17" s="370"/>
    </row>
    <row r="18" spans="1:9">
      <c r="A18" s="139"/>
      <c r="B18" s="250"/>
      <c r="C18" s="250"/>
      <c r="D18" s="250"/>
      <c r="E18" s="250"/>
      <c r="F18" s="250"/>
      <c r="G18" s="250"/>
      <c r="H18" s="250"/>
      <c r="I18" s="250"/>
    </row>
    <row r="19" spans="1:9">
      <c r="A19" s="139"/>
      <c r="B19" s="248" t="s">
        <v>102</v>
      </c>
      <c r="C19" s="249"/>
      <c r="D19" s="232"/>
      <c r="E19" s="232"/>
      <c r="F19" s="232"/>
      <c r="G19" s="232"/>
      <c r="H19" s="232"/>
      <c r="I19" s="232"/>
    </row>
    <row r="20" spans="1:9" ht="36.75" customHeight="1">
      <c r="A20" s="139"/>
      <c r="B20" s="370" t="s">
        <v>231</v>
      </c>
      <c r="C20" s="370"/>
      <c r="D20" s="370"/>
      <c r="E20" s="370"/>
      <c r="F20" s="370"/>
      <c r="G20" s="370"/>
      <c r="H20" s="370"/>
      <c r="I20" s="370"/>
    </row>
    <row r="21" spans="1:9">
      <c r="A21" s="139"/>
    </row>
    <row r="22" spans="1:9">
      <c r="A22" s="139"/>
      <c r="B22" s="137" t="s">
        <v>109</v>
      </c>
    </row>
    <row r="23" spans="1:9">
      <c r="A23" s="139"/>
    </row>
    <row r="24" spans="1:9">
      <c r="A24" s="139"/>
    </row>
    <row r="25" spans="1:9">
      <c r="A25" s="139"/>
    </row>
    <row r="26" spans="1:9">
      <c r="A26" s="139"/>
    </row>
    <row r="27" spans="1:9">
      <c r="A27" s="139"/>
    </row>
    <row r="28" spans="1:9" s="77" customFormat="1">
      <c r="A28" s="75"/>
      <c r="B28" s="76" t="s">
        <v>244</v>
      </c>
      <c r="C28" s="76"/>
      <c r="D28" s="78" t="s">
        <v>142</v>
      </c>
      <c r="F28" s="78"/>
      <c r="G28" s="79" t="s">
        <v>70</v>
      </c>
    </row>
    <row r="29" spans="1:9" s="77" customFormat="1">
      <c r="A29" s="75"/>
      <c r="B29" s="80" t="s">
        <v>245</v>
      </c>
      <c r="D29" s="80" t="s">
        <v>141</v>
      </c>
      <c r="F29" s="81"/>
      <c r="G29" s="80" t="s">
        <v>12</v>
      </c>
    </row>
    <row r="30" spans="1:9" s="1" customFormat="1">
      <c r="B30" s="73"/>
    </row>
    <row r="31" spans="1:9" s="1" customFormat="1">
      <c r="B31" s="73"/>
    </row>
    <row r="32" spans="1:9">
      <c r="A32" s="139"/>
    </row>
    <row r="33" spans="1:10">
      <c r="A33" s="139"/>
    </row>
    <row r="34" spans="1:10">
      <c r="A34" s="139"/>
      <c r="B34" s="140"/>
      <c r="D34" s="140"/>
      <c r="F34" s="141"/>
      <c r="G34" s="118"/>
      <c r="H34" s="142"/>
    </row>
    <row r="35" spans="1:10">
      <c r="A35" s="139"/>
      <c r="B35" s="143"/>
      <c r="D35" s="143"/>
      <c r="F35" s="144"/>
      <c r="G35" s="192"/>
      <c r="H35" s="143"/>
      <c r="I35" s="193"/>
      <c r="J35" s="251"/>
    </row>
  </sheetData>
  <mergeCells count="3">
    <mergeCell ref="B20:I20"/>
    <mergeCell ref="B11:I11"/>
    <mergeCell ref="B17:I17"/>
  </mergeCells>
  <hyperlinks>
    <hyperlink ref="H5" location="INDICE!A1" display="Índice" xr:uid="{9DD7F24C-1FA6-44E4-A0D3-AC01E3E4C945}"/>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8qlIKG6GuFDhQLfGlichqax8B3eeAcTRHLXQtj+ML1I=</DigestValue>
    </Reference>
    <Reference Type="http://www.w3.org/2000/09/xmldsig#Object" URI="#idOfficeObject">
      <DigestMethod Algorithm="http://www.w3.org/2001/04/xmlenc#sha256"/>
      <DigestValue>6qluKMlM9tgeFpUzKBb0+UmF3u2hxv/kD0Uvpxq6eCY=</DigestValue>
    </Reference>
    <Reference Type="http://uri.etsi.org/01903#SignedProperties" URI="#idSignedProperties">
      <Transforms>
        <Transform Algorithm="http://www.w3.org/TR/2001/REC-xml-c14n-20010315"/>
      </Transforms>
      <DigestMethod Algorithm="http://www.w3.org/2001/04/xmlenc#sha256"/>
      <DigestValue>dBs2rE0vQRjxU5mrlC2EQQFAvy93fBM2MNAgJZBAwBE=</DigestValue>
    </Reference>
    <Reference Type="http://www.w3.org/2000/09/xmldsig#Object" URI="#idValidSigLnImg">
      <DigestMethod Algorithm="http://www.w3.org/2001/04/xmlenc#sha256"/>
      <DigestValue>V3kuHxmPJAQ7nummVB2bdd7iNkZiIp+U9pVJnsPty2c=</DigestValue>
    </Reference>
    <Reference Type="http://www.w3.org/2000/09/xmldsig#Object" URI="#idInvalidSigLnImg">
      <DigestMethod Algorithm="http://www.w3.org/2001/04/xmlenc#sha256"/>
      <DigestValue>2gCZcVXd6Wbs8OB3wAsd9nJ/AoYICWGBQjOBSPUdnCI=</DigestValue>
    </Reference>
  </SignedInfo>
  <SignatureValue>EHRU+el2JiNv8vvbLURNrRRWGV5EsCA0UFbOqh88cFLPZDtge4sRbFeeDrJtUtk6+i/KsCnaF9MA
t76rsr4YSmUnOAyutzuLAQN4tLNvwkrP1FmiGnwrohDzwbdeSsd7eppZCJdccd9m2e/mAseHn7j4
AAvHwkZHRvI6BidIKXVoGDyTtwS5Zp0i5ExFpHpIPzOTIzeiuWi5hgQb4kXOp2xUJKvIkcVY4w7s
3F1sg//ZOUmunkHlLL4j15VvTsgVHMFI+IoZPT2E4c7MiSxOWcAX4R7cop18gZWUZMJ2aPnQbitD
1B12YbBjxlqNQio3kNTvT7EQu98yt6cgrPAnhg==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Vz5yq6FC2lWfyxv4Hc5ZW49oMh+08sHKuW2shF19oPY=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+P5w/AmTdtgw+y/WYir7AlUHHzyvAfQGp3n6b4UaawE=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CI4vYZoIeEvGllJ4mu6z+5PcMEmU3b0vndTIX+lrvrA=</DigestValue>
      </Reference>
      <Reference URI="/xl/media/image3.emf?ContentType=image/x-emf">
        <DigestMethod Algorithm="http://www.w3.org/2001/04/xmlenc#sha256"/>
        <DigestValue>3FLwcXGLqOiBHsBm74ZwjVup/wYMre+OgmsEwQhMPmk=</DigestValue>
      </Reference>
      <Reference URI="/xl/media/image4.emf?ContentType=image/x-emf">
        <DigestMethod Algorithm="http://www.w3.org/2001/04/xmlenc#sha256"/>
        <DigestValue>mMqGmJd3gnURi8Hk4zxmuaUOmYV9REQb9BUsudkCaZk=</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vTcopbFnuKlGX5a0rTsGU47Yuah0jyopKoknBpjluPA=</DigestValue>
      </Reference>
      <Reference URI="/xl/styles.xml?ContentType=application/vnd.openxmlformats-officedocument.spreadsheetml.styles+xml">
        <DigestMethod Algorithm="http://www.w3.org/2001/04/xmlenc#sha256"/>
        <DigestValue>1nk3V5TExlH6UthCxMSM40RFnl2oxAzBECu+qqwAxyw=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oYYdJ0IFmFP59xvmdc5BuwtPGQinNuheWUke7M/1lMY=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brWQAI4YF7H8EY9mBL/sMOXE6wtmE+9q7OwOgI88F0A=</DigestValue>
      </Reference>
      <Reference URI="/xl/worksheets/sheet10.xml?ContentType=application/vnd.openxmlformats-officedocument.spreadsheetml.worksheet+xml">
        <DigestMethod Algorithm="http://www.w3.org/2001/04/xmlenc#sha256"/>
        <DigestValue>0Uut8ExIKwlRQWGyafyf9hONlWdBkZNBedUzQmPdBL8=</DigestValue>
      </Reference>
      <Reference URI="/xl/worksheets/sheet2.xml?ContentType=application/vnd.openxmlformats-officedocument.spreadsheetml.worksheet+xml">
        <DigestMethod Algorithm="http://www.w3.org/2001/04/xmlenc#sha256"/>
        <DigestValue>tI4k6Om22WU9MvzsUxpolONL0tZjs76SygYz3RVyofY=</DigestValue>
      </Reference>
      <Reference URI="/xl/worksheets/sheet3.xml?ContentType=application/vnd.openxmlformats-officedocument.spreadsheetml.worksheet+xml">
        <DigestMethod Algorithm="http://www.w3.org/2001/04/xmlenc#sha256"/>
        <DigestValue>OmUK3kNr5e2yKvpsZVMFw+bUmdRPyLT1fax1Cm5xp24=</DigestValue>
      </Reference>
      <Reference URI="/xl/worksheets/sheet4.xml?ContentType=application/vnd.openxmlformats-officedocument.spreadsheetml.worksheet+xml">
        <DigestMethod Algorithm="http://www.w3.org/2001/04/xmlenc#sha256"/>
        <DigestValue>WCfGTn+3A+948hJv8qkJoOrnBWkv5eTB27hJDPJjAMM=</DigestValue>
      </Reference>
      <Reference URI="/xl/worksheets/sheet5.xml?ContentType=application/vnd.openxmlformats-officedocument.spreadsheetml.worksheet+xml">
        <DigestMethod Algorithm="http://www.w3.org/2001/04/xmlenc#sha256"/>
        <DigestValue>iCg5A6VULt9LHCdNY1xBDohY5T5jCz0AyndS+bNKidk=</DigestValue>
      </Reference>
      <Reference URI="/xl/worksheets/sheet6.xml?ContentType=application/vnd.openxmlformats-officedocument.spreadsheetml.worksheet+xml">
        <DigestMethod Algorithm="http://www.w3.org/2001/04/xmlenc#sha256"/>
        <DigestValue>YxxSXsiVzVEWz4aakEowcHfb+pSeo0hnMAz8uYfTpTA=</DigestValue>
      </Reference>
      <Reference URI="/xl/worksheets/sheet7.xml?ContentType=application/vnd.openxmlformats-officedocument.spreadsheetml.worksheet+xml">
        <DigestMethod Algorithm="http://www.w3.org/2001/04/xmlenc#sha256"/>
        <DigestValue>Jv9FBUEWHq5GBr76dRUfUeenKIGIZkLDiBKkyUc0rmk=</DigestValue>
      </Reference>
      <Reference URI="/xl/worksheets/sheet8.xml?ContentType=application/vnd.openxmlformats-officedocument.spreadsheetml.worksheet+xml">
        <DigestMethod Algorithm="http://www.w3.org/2001/04/xmlenc#sha256"/>
        <DigestValue>hYtHmF/Rg+b2kj8lLgAMtoc4MQxABlNsxgvsCkrSUeA=</DigestValue>
      </Reference>
      <Reference URI="/xl/worksheets/sheet9.xml?ContentType=application/vnd.openxmlformats-officedocument.spreadsheetml.worksheet+xml">
        <DigestMethod Algorithm="http://www.w3.org/2001/04/xmlenc#sha256"/>
        <DigestValue>XVt7sKXcTjk3IrbNVChxoUkItj3XWzvAyUuNH5j/KNA=</DigestValue>
      </Reference>
    </Manifest>
    <SignatureProperties>
      <SignatureProperty Id="idSignatureTime" Target="#idPackageSignature">
        <mdssi:SignatureTime xmlns:mdssi="http://schemas.openxmlformats.org/package/2006/digital-signature">
          <mdssi:Format>YYYY-MM-DDThh:mm:ssTZD</mdssi:Format>
          <mdssi:Value>2022-07-29T15:20:47Z</mdssi:Value>
        </mdssi:SignatureTime>
      </SignatureProperty>
    </SignatureProperties>
  </Object>
  <Object Id="idOfficeObject">
    <SignatureProperties>
      <SignatureProperty Id="idOfficeV1Details" Target="#idPackageSignature">
        <SignatureInfoV1 xmlns="http://schemas.microsoft.com/office/2006/digsig">
          <SetupID>{8A5BA3E2-83CF-4239-83FE-4FC1585184CB}</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2022-07-29T15:20:47Z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GbEFgIAAACgZsQWAgAA3NhJxBYCAAAAAPnb+X8AAHGGu8MWAgAAMBb52/l/AADc2EnEFgIAANgWAAAAAAAAQAAAwBYCAAAAAPnb+X8AAEGJu8MWAgAABAAAAAAAAAAwFvnb+X8AAMC5z+2yAAAA3NhJxAAAAABIAAAAAAAAANzYScQWAgAAoKNmxBYCAAAA3UnEFgIAAAEAAAAAAAAAgAJKxBYCAAAAAPnb+X8AAAAAAAAAAAAAAAAAALIAAAAgvs/tsgAAALCxr8QWAgAAC6cF2vl/AACgus/tsgAAADm7z+2yAAAAAAAAAAAAAAAAAAAAZHYACAAAAAAlAAAADAAAAAEAAAAYAAAADAAAAAAAAAASAAAADAAAAAEAAAAeAAAAGAAAAO4AAAAFAAAAMgEAABYAAAAlAAAADAAAAAEAAABUAAAAiAAAAO8AAAAFAAAAMAEAABUAAAABAAAAVVWPQYX2jkHvAAAABQAAAAoAAABMAAAAAAAAAAAAAAAAAAAA//////////9gAAAAMgA5AC8AMAA3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JDU4MAWAgAAAAAAAAAAAAABAAAAFgIAAIgOKdr5fwAAAAAAAAAAAACAP/nb+X8AAAkAAAABAAAACQAAAAAAAAAAAAAAAAAAAAAAAAAAAAAAXK5gKI/QAAARAAAAAAAAACAr59YWAgAAoAjK2BYCAACwsa/EFgIAAKDaz+0AAAAAAAAAAAAAAAAHAAAAAAAAAAAAAAAAAAAA3NnP7bIAAAAZ2s/tsgAAANG3Adr5fwAAKO9exBYCAAAAAKPDAAAAAIijZsQWAgAAcNnP7bIAAACwsa/EFgIAAAunBdr5fwAAgNnP7bIAAAAZ2s/tsgAAAEC1vtgW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p2vl/AAAAAAAAAAAAAEm3z+2yAAAAAwAAAAAAAADHs43c+X8AAAAAAAAAAAAAAAAAAAAAAADMzWAoj9AAAAAAAAD5fwAAAAAAAPl/AADg////AAAAALCxr8QWAgAASLnP7QAAAAAAAAAAAAAAAAYAAAAAAAAAAAAAAAAAAABsuM/tsgAAAKm4z+2yAAAA0bcB2vl/AAAAAAAA+X8AAMiFcsQAAAAAGvpCzKoPAADovxub+X8AALCxr8QWAgAAC6cF2vl/AAAQuM/tsgAAAKm4z+2yAAAA4FdL3hYCAAAAAAAAZHYACAAAAAAlAAAADAAAAAMAAAAYAAAADAAAAAAAAAASAAAADAAAAAEAAAAWAAAADAAAAAgAAABUAAAAVAAAAAwAAAA3AAAAIAAAAFoAAAABAAAAVVWPQYX2jkEMAAAAWwAAAAEAAABMAAAABAAAAAsAAAA3AAAAIgAAAFsAAABQAAAAWAD52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8ACAAAAAAAAAAAAAAAAAAAQIrt2BYCAACIDina+X8AAAAAAAAAAAAAiPgK5RYCAADQH+/kFgIAAFbkG5v5fwAAAAAAAAAAAAAAAAAAAAAAALzOYCiP0AAA2bfP7bIAAACwtqWb+X8AAOz///8AAAAAsLGvxBYCAADYuc/tAAAAAAAAAAAAAAAACQAAAAAAAAAAAAAAAAAAAPy4z+2yAAAAObnP7bIAAADRtwHa+X8AALC2pZv5fwAAsLalmwAA//8AAQEA/////wgAAAD5fwAAsLGvxBYCAAALpwXa+X8AAKC4z+2yAAAAObnP7bIAAACQxjLfFgIAAAAAAABkdgAIAAAAACUAAAAMAAAABAAAABgAAAAMAAAAAAAAABIAAAAMAAAAAQAAAB4AAAAYAAAAMAAAADsAAACsAAAAVwAAACUAAAAMAAAABAAAAFQAAACoAAAAMQAAADsAAACqAAAAVgAAAAEAAABVVY9BhfaOQTEAAAA7AAAADwAAAEwAAAAAAAAAAAAAAAAAAAD//////////2wAAABTAGgAaQByAGwAZQB5ACAAVgBpAGMAaABpAG4AaQAwAQ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ZsQWAgAAAKBmxBYCAADc2EnEFgIAAAAA+dv5fwAAcYa7wxYCAAAwFvnb+X8AANzYScQWAgAA2BYAAAAAAABAAADAFgIAAAAA+dv5fwAAQYm7wxYCAAAEAAAAAAAAADAW+dv5fwAAwLnP7bIAAADc2EnEAAAAAEgAAAAAAAAA3NhJxBYCAACgo2bEFgIAAADdScQWAgAAAQAAAAAAAACAAkrEFgIAAAAA+dv5fwAAAAAAAAAAAAAAAAAAsgAAACC+z+2yAAAAsLGvxBYCAAALpwXa+X8AAKC6z+2yAAAAObvP7bI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Q1ODAFgIAAAAAAAAAAAAAAQAAABYCAACIDina+X8AAAAAAAAAAAAAgD/52/l/AAAJAAAAAQAAAAkAAAAAAAAAAAAAAAAAAAAAAAAAAAAAAFyuYCiP0AAAEQAAAAAAAAAgK+fWFgIAAKAIytgWAgAAsLGvxBYCAACg2s/tAAAAAAAAAAAAAAAABwAAAAAAAAAAAAAAAAAAANzZz+2yAAAAGdrP7bIAAADRtwHa+X8AACjvXsQWAgAAAACjwwAAAACIo2bEFgIAAHDZz+2yAAAAsLGvxBYCAAALpwXa+X8AAIDZz+2yAAAAGdrP7bIAAABAtb7YF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dr5fwAAAAAAAAAAAABJt8/tsgAAAAMAAAAAAAAAx7ON3Pl/AAAAAAAAAAAAAAAAAAAAAAAAzM1gKI/QAAAAAAAA+X8AAAAAAAD5fwAA4P///wAAAACwsa/EFgIAAEi5z+0AAAAAAAAAAAAAAAAGAAAAAAAAAAAAAAAAAAAAbLjP7bIAAACpuM/tsgAAANG3Adr5fwAAAAAAAPl/AADIhXLEAAAAABr6QsyqDwAA6L8bm/l/AACwsa/EFgIAAAunBdr5fwAAELjP7bIAAACpuM/tsgAAAOBXS94W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P//AAgAAAAAAAAAAAAAAAAAAECK7dgWAgAAiA4p2vl/AAAAAAAAAAAAAIj4CuUWAgAA0B/v5BYCAABW5Bub+X8AAAAAAAAAAAAAAAAAAAAAAAC8zmAoj9AAANm3z+2yAAAAsLalm/l/AADs////AAAAALCxr8QWAgAA2LnP7QAAAAAAAAAAAAAAAAkAAAAAAAAAAAAAAAAAAAD8uM/tsgAAADm5z+2yAAAA0bcB2vl/AACwtqWb+X8AALC2pZsAAP//AAEBAP////8IAAAA+X8AALCxr8QWAgAAC6cF2vl/AACguM/tsgAAADm5z+2yAAAAkMYy3xY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pON1EdzPj8StSS/cHY4QCspEVYNcu69QxbVDqP9vsYE=</DigestValue>
    </Reference>
    <Reference Type="http://www.w3.org/2000/09/xmldsig#Object" URI="#idOfficeObject">
      <DigestMethod Algorithm="http://www.w3.org/2001/04/xmlenc#sha256"/>
      <DigestValue>y6wCWbwWKXipKnbhticMbkgyaeQ2O07LP7y7+3lQxqM=</DigestValue>
    </Reference>
    <Reference Type="http://uri.etsi.org/01903#SignedProperties" URI="#idSignedProperties">
      <Transforms>
        <Transform Algorithm="http://www.w3.org/TR/2001/REC-xml-c14n-20010315"/>
      </Transforms>
      <DigestMethod Algorithm="http://www.w3.org/2001/04/xmlenc#sha256"/>
      <DigestValue>UA/nZE+iwB6HqjpdQlMOg8cnBkaDYBOHUCKk6ihUYN0=</DigestValue>
    </Reference>
    <Reference Type="http://www.w3.org/2000/09/xmldsig#Object" URI="#idValidSigLnImg">
      <DigestMethod Algorithm="http://www.w3.org/2001/04/xmlenc#sha256"/>
      <DigestValue>6mBWChqsFp6Rvx9ajb2vdBdR3BToHJtJX0WVuxfuYFo=</DigestValue>
    </Reference>
    <Reference Type="http://www.w3.org/2000/09/xmldsig#Object" URI="#idInvalidSigLnImg">
      <DigestMethod Algorithm="http://www.w3.org/2001/04/xmlenc#sha256"/>
      <DigestValue>D53U4Hs3dhWTu6hc/p/Z3vTLr1Uv3PEu6GwbTm0s+po=</DigestValue>
    </Reference>
  </SignedInfo>
  <SignatureValue>xI/Nvj3aMYWHyxy+yvl0MqmiMfQqLI4dqkw+egW1vhcMqtrvCiWZmBILKm8/Q+PluSxCPEY8DNia
ozEd5wcq8DBvDgCkgqTap9UMOtDAAxClWoPBlYu9Yvae0Qym5R4DoHvkJxvk8mfJO/JC9hxJKelk
EEyTQRxR3ZT/Uh1N3BztGg0kYMMlcszd82+2OKZ+05HjLOGVp8rrjEADBqCPAxBQvCEliGY3oWaE
kAjICVPDxnF2P3bDeFFMvSK8ozsLhC/j+X4BFc1iFbC9p9wht/GryTkOZO6dB33ccgkq56smdcaT
jF+ldixhB0NogcDjY5rR90DMBZvYuk6T5wPlmg==</SignatureValue>
  <KeyInfo>
    <X509Data>
      <X509Certificate>MIIFgTCCBGmgAwIBAgIQFG7Gf7GrrZ1I+G5iaCIa5TANBgkqhkiG9w0BAQsFADCCAWUxggFhMIIBXQYDVQQDHoIBVABTAC0AMQAtADUALQAyADEALQA3ADQAOQA5ADIANQA0ADQANQAtADEANAAwADEAMAAxADMAMwAzADAALQAzADcANQA2ADEAMgAyADIANgA1AC0AMQAxADkAMAAvADkANAAzADIAOQBhADAAMQAtADQANAA4ADUALQA0ADAAZQBmAC0AOQAwADgAYwAtAGIAZgA2ADEAYwBkADYAZgA2ADAAYwBhAC8AbABvAGcAaQBuAC4AdwBpAG4AZABvAHcAcwAuAG4AZQB0AC8AMwBkADgAMgBhAGEANwA2AC0AZgA3AGMANAAtADQAZQAzADMALQA5AGMAZABiAC0AYwAwAGQAZQBjAGEANgAxADYAZgBjADUALwBsAG8AcgBlAG4AYQAuAGkAYgBhAHIAcgBhAEAAaQB0AGEAdQBzAGUAZwB1AHIAbwBzAC4AYwBvAG0ALgBwAHkwIBcNMjExMjAxMTI0OTAyWhgPMjA1MTEyMDExMjU5MDJaMIIBZTGCAWEwggFdBgNVBAMeggFUAFMALQAxAC0ANQAtADIAMQAtADcANAA5ADkAMgA1ADQANAA1AC0AMQA0ADAAMQAwADEAMwAzADMAMAAtADMANwA1ADYAMQAyADIAMgA2ADUALQAxADEAOQAwAC8AOQA0ADMAMgA5AGEAMAAxAC0ANAA0ADgANQAtADQAMABlAGYALQA5ADAAOABjAC0AYgBmADYAMQBjAGQANgBmADYAMABjAGEALwBsAG8AZwBpAG4ALgB3AGkAbgBkAG8AdwBzAC4AbgBlAHQALwAzAGQAOAAyAGEAYQA3ADYALQBmADcAYwA0AC0ANABlADMAMwAtADkAYwBkAGIALQBjADAAZABlAGMAYQA2ADEANgBmAGMANQAvAGwAbwByAGUAbgBhAC4AaQBiAGEAcgByAGEAQABpAHQAYQB1AHMAZQBnAHUAcgBvAHMALgBjAG8AbQAuAHAAeTCCASIwDQYJKoZIhvcNAQEBBQADggEPADCCAQoCggEBAMePlUKIn5wVc4Hi3WYW+WHqnUXo0nn9nstCMjL/ALHQMZtpt5Wgs4NvVywkseKztn0E1X8Rt1+jrn8hnnP2DqEZfPpLn2+4Kt9u3kiQmb4Zv3KVRPEnERXZ2bfUv46npBDE4y9tVLIZUu2iRK/lC3LansN8ezcEmpMWrLZC8iqr30ZS4B2HhuvkOMOnWLe0zlpThEIk0Yn0HY13sTavqhtTw7bouJFKqI3nnNpHoGD6yEwUHH+ex5/w94hmQFa/ci/1VNXibWf52W44aJMhwBsGEQbJL4rOVFmSzTCUNieks8PUE5eyakygBe/IhoHP8QOl6t8df0g5qimljtNobykCAwEAAaMnMCUwDAYDVR0TAQH/BAIwADAVBgNVHSUEDjAMBgorBgEEAYI3FAICMA0GCSqGSIb3DQEBCwUAA4IBAQCw5n09DcQtSAhEhnqpeIq9AuVH6Z3lG72XPuxQYWA6Y0KaQiGt0KaRKv6udvAfnOzbPqnH4qHjwkJSa6dxlwQIgURTzQr6O+J/v6JlwqeQdZF0aYfPeG8ohRF+FpZErRQhqBMVE6p6vbk9iW7Un3gN/Oh+DqFNWFjUpA8XHHQASr9cCZx0wO8t7v5ND2JJ8458O/MeaFpOl45XTPEsDPEjiCB56tgNhtHltWpoUPEd8cxUZ+faG851oMcQx7PuhGoV0KBMJcsxHU6nwaAYVxGcLQzz9eQ+rrUNXqBrsvpyiaY4OoCp3XPuuk4HTiAN2/5mLHEa73wAFa0sZvxrT0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Vz5yq6FC2lWfyxv4Hc5ZW49oMh+08sHKuW2shF19oPY=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+P5w/AmTdtgw+y/WYir7AlUHHzyvAfQGp3n6b4UaawE=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CI4vYZoIeEvGllJ4mu6z+5PcMEmU3b0vndTIX+lrvrA=</DigestValue>
      </Reference>
      <Reference URI="/xl/media/image3.emf?ContentType=image/x-emf">
        <DigestMethod Algorithm="http://www.w3.org/2001/04/xmlenc#sha256"/>
        <DigestValue>3FLwcXGLqOiBHsBm74ZwjVup/wYMre+OgmsEwQhMPmk=</DigestValue>
      </Reference>
      <Reference URI="/xl/media/image4.emf?ContentType=image/x-emf">
        <DigestMethod Algorithm="http://www.w3.org/2001/04/xmlenc#sha256"/>
        <DigestValue>mMqGmJd3gnURi8Hk4zxmuaUOmYV9REQb9BUsudkCaZk=</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vTcopbFnuKlGX5a0rTsGU47Yuah0jyopKoknBpjluPA=</DigestValue>
      </Reference>
      <Reference URI="/xl/styles.xml?ContentType=application/vnd.openxmlformats-officedocument.spreadsheetml.styles+xml">
        <DigestMethod Algorithm="http://www.w3.org/2001/04/xmlenc#sha256"/>
        <DigestValue>1nk3V5TExlH6UthCxMSM40RFnl2oxAzBECu+qqwAxyw=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oYYdJ0IFmFP59xvmdc5BuwtPGQinNuheWUke7M/1lMY=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brWQAI4YF7H8EY9mBL/sMOXE6wtmE+9q7OwOgI88F0A=</DigestValue>
      </Reference>
      <Reference URI="/xl/worksheets/sheet10.xml?ContentType=application/vnd.openxmlformats-officedocument.spreadsheetml.worksheet+xml">
        <DigestMethod Algorithm="http://www.w3.org/2001/04/xmlenc#sha256"/>
        <DigestValue>0Uut8ExIKwlRQWGyafyf9hONlWdBkZNBedUzQmPdBL8=</DigestValue>
      </Reference>
      <Reference URI="/xl/worksheets/sheet2.xml?ContentType=application/vnd.openxmlformats-officedocument.spreadsheetml.worksheet+xml">
        <DigestMethod Algorithm="http://www.w3.org/2001/04/xmlenc#sha256"/>
        <DigestValue>tI4k6Om22WU9MvzsUxpolONL0tZjs76SygYz3RVyofY=</DigestValue>
      </Reference>
      <Reference URI="/xl/worksheets/sheet3.xml?ContentType=application/vnd.openxmlformats-officedocument.spreadsheetml.worksheet+xml">
        <DigestMethod Algorithm="http://www.w3.org/2001/04/xmlenc#sha256"/>
        <DigestValue>OmUK3kNr5e2yKvpsZVMFw+bUmdRPyLT1fax1Cm5xp24=</DigestValue>
      </Reference>
      <Reference URI="/xl/worksheets/sheet4.xml?ContentType=application/vnd.openxmlformats-officedocument.spreadsheetml.worksheet+xml">
        <DigestMethod Algorithm="http://www.w3.org/2001/04/xmlenc#sha256"/>
        <DigestValue>WCfGTn+3A+948hJv8qkJoOrnBWkv5eTB27hJDPJjAMM=</DigestValue>
      </Reference>
      <Reference URI="/xl/worksheets/sheet5.xml?ContentType=application/vnd.openxmlformats-officedocument.spreadsheetml.worksheet+xml">
        <DigestMethod Algorithm="http://www.w3.org/2001/04/xmlenc#sha256"/>
        <DigestValue>iCg5A6VULt9LHCdNY1xBDohY5T5jCz0AyndS+bNKidk=</DigestValue>
      </Reference>
      <Reference URI="/xl/worksheets/sheet6.xml?ContentType=application/vnd.openxmlformats-officedocument.spreadsheetml.worksheet+xml">
        <DigestMethod Algorithm="http://www.w3.org/2001/04/xmlenc#sha256"/>
        <DigestValue>YxxSXsiVzVEWz4aakEowcHfb+pSeo0hnMAz8uYfTpTA=</DigestValue>
      </Reference>
      <Reference URI="/xl/worksheets/sheet7.xml?ContentType=application/vnd.openxmlformats-officedocument.spreadsheetml.worksheet+xml">
        <DigestMethod Algorithm="http://www.w3.org/2001/04/xmlenc#sha256"/>
        <DigestValue>Jv9FBUEWHq5GBr76dRUfUeenKIGIZkLDiBKkyUc0rmk=</DigestValue>
      </Reference>
      <Reference URI="/xl/worksheets/sheet8.xml?ContentType=application/vnd.openxmlformats-officedocument.spreadsheetml.worksheet+xml">
        <DigestMethod Algorithm="http://www.w3.org/2001/04/xmlenc#sha256"/>
        <DigestValue>hYtHmF/Rg+b2kj8lLgAMtoc4MQxABlNsxgvsCkrSUeA=</DigestValue>
      </Reference>
      <Reference URI="/xl/worksheets/sheet9.xml?ContentType=application/vnd.openxmlformats-officedocument.spreadsheetml.worksheet+xml">
        <DigestMethod Algorithm="http://www.w3.org/2001/04/xmlenc#sha256"/>
        <DigestValue>XVt7sKXcTjk3IrbNVChxoUkItj3XWzvAyUuNH5j/KNA=</DigestValue>
      </Reference>
    </Manifest>
    <SignatureProperties>
      <SignatureProperty Id="idSignatureTime" Target="#idPackageSignature">
        <mdssi:SignatureTime xmlns:mdssi="http://schemas.openxmlformats.org/package/2006/digital-signature">
          <mdssi:Format>YYYY-MM-DDThh:mm:ssTZD</mdssi:Format>
          <mdssi:Value>2022-07-29T19:10:55Z</mdssi:Value>
        </mdssi:SignatureTime>
      </SignatureProperty>
    </SignatureProperties>
  </Object>
  <Object Id="idOfficeObject">
    <SignatureProperties>
      <SignatureProperty Id="idOfficeV1Details" Target="#idPackageSignature">
        <SignatureInfoV1 xmlns="http://schemas.microsoft.com/office/2006/digsig">
          <SetupID>{7CF2427D-EB57-4DA2-AF38-1F50DF2AFD15}</SetupID>
          <SignatureText> </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2022-07-29T19:10:55Z</xd:SigningTime>
          <xd:SigningCertificate>
            <xd:Cert>
              <xd:CertDigest>
                <DigestMethod Algorithm="http://www.w3.org/2001/04/xmlenc#sha256"/>
                <DigestValue>el4huOcw+dFD8CSerqIMQE3zXlOnkGRLZGW7+DJy0pk=</DigestValue>
              </xd:CertDigest>
              <xd:IssuerSerial>
                <X509IssuerName>CN=S-1-5-21-749925445-1401013330-3756122265-1190/94329a01-4485-40ef-908c-bf61cd6f60ca/login.windows.net/3d82aa76-f7c4-4e33-9cdb-c0deca616fc5/lorena.ibarra@itauseguros.com.py</X509IssuerName>
                <X509SerialNumber>27159738604201703763859920445727972069</X509SerialNumber>
              </xd:IssuerSerial>
            </xd:Cert>
          </xd:SigningCertificate>
          <xd:SignaturePolicyIdentifier>
            <xd:SignaturePolicyImplied/>
          </xd:SignaturePolicyIdentifier>
        </xd:SignedSignatureProperties>
      </xd:SignedProperties>
    </xd:QualifyingProperties>
  </Object>
  <Object Id="idValidSigLnImg">AQAAAGwAAAAAAAAAAAAAADoCAAB/AAAAAAAAAAAAAAAsOAAAogwAACBFTUYAAAEAzBwAAKoAAAAGAAAAAAAAAAAAAAAAAAAAVgUAAAADAABYAQAAwgAAAAAAAAAAAAAAAAAAAMA/BQDQ9QIACgAAABAAAAAAAAAAAAAAAEsAAAAQAAAAAAAAAAUAAAAeAAAAGAAAAAAAAAAAAAAAOwIAAIAAAAAnAAAAGAAAAAEAAAAAAAAAAAAAAAAAAAAlAAAADAAAAAEAAABMAAAAZAAAAAAAAAAAAAAAOgIAAH8AAAAAAAAAAAAAADsC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8PDwAAAAAAAlAAAADAAAAAEAAABMAAAAZAAAAAAAAAAAAAAAOgIAAH8AAAAAAAAAAAAAADsCAACAAAAAIQDwAAAAAAAAAAAAAACAPwAAAAAAAAAAAACAPwAAAAAAAAAAAAAAAAAAAAAAAAAAAAAAAAAAAAAAAAAAJQAAAAwAAAAAAACAKAAAAAwAAAABAAAAJwAAABgAAAABAAAAAAAAAPDw8AAAAAAAJQAAAAwAAAABAAAATAAAAGQAAAAAAAAAAAAAADoCAAB/AAAAAAAAAAAAAAA7Ag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AAAAAAAlAAAADAAAAAEAAABMAAAAZAAAAAAAAAAAAAAAOgIAAH8AAAAAAAAAAAAAADsCAACAAAAAIQDwAAAAAAAAAAAAAACAPwAAAAAAAAAAAACAPwAAAAAAAAAAAAAAAAAAAAAAAAAAAAAAAAAAAAAAAAAAJQAAAAwAAAAAAACAKAAAAAwAAAABAAAAJwAAABgAAAABAAAAAAAAAP///wAAAAAAJQAAAAwAAAABAAAATAAAAGQAAAAAAAAAAAAAADoCAAB/AAAAAAAAAAAAAAA7Ag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EtG/X8AAACgS0b9fwAA3NguRv1/AAAAAFSR/X8AAHGGoEX9fwAAMBZUkf1/AADc2C5G/X8AANgWAAAAAAAAQAAAwP1/AAAAAFSR/X8AAEGJoEX9fwAABAAAAAAAAAAwFlSR/X8AAGCyz9tcAAAA3NguRgAAAABIAAAAAAAAANzYLkb9fwAAoKNLRv1/AAAA3S5G/X8AAAEAAAAAAAAAgAIvRv1/AAAAAFSR/X8AAAAAAAAAAAAAAAAAAFwAUAByAG8AZwByAOA2BJgzAgAAC6f+j/1/AABAs8/bXAAAANmzz9tcAAAAAAAAAAAAAAAAAAAAZHYACAAAAAAlAAAADAAAAAEAAAAYAAAADAAAAAAAAAASAAAADAAAAAEAAAAeAAAAGAAAAMMAAAAEAAAA9wAAABEAAAAlAAAADAAAAAEAAABUAAAAhAAAAMQAAAAEAAAA9QAAABAAAAABAAAA0XbJQVUVykHEAAAABAAAAAkAAABMAAAAAAAAAAAAAAAAAAAA//////////9gAAAAMgA5AC8ANwAvADIAMAAyADIAAAAGAAAABgAAAAQAAAAGAAAABAAAAAYAAAAGAAAABgAAAAYAAABLAAAAQAAAADAAAAAFAAAAIAAAAAEAAAABAAAAEAAAAAAAAAAAAAAAOwIAAIAAAAAAAAAAAAAAADsCAACAAAAAUgAAAHABAAACAAAAEAAAAAcAAAAAAAAAAAAAALwCAAAAAAAAAQICIlMAeQBzAHQAZQBtAAAAAAAAAAAAAAAAAAAAAAAAAAAAAAAAAAAAAAAAAAAAAAAAAAAAAAAAAAAAAAAAAAAAAAAAAAAA0PbflTMCAAAAAAAAAAAAAAEAAAAzAgAAiA4ikP1/AAAAAAAAAAAAAIA/VJH9fwAACQAAAAEAAAAJAAAAAAAAAAAAAAAAAAAAAAAAAAAAAAAdBTlC6k8AABEAAAAAAAAAkH4rvDMCAADgcL2nMwIAAOA2BJgzAgAAQNPP2wAAAAAAAAAAAAAAAAcAAAAAAAAAAAAAAAAAAAB80s/bXAAAALnSz9tcAAAA0bf6j/1/AAAAAAAAAAAAADBLs38AAAAAkH4rvDMCAAAAAAAAAAAAAOA2BJgzAgAAC6f+j/1/AAAg0s/bXAAAALnSz9tcAAAAkGCYoD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iKQ/X8AAAAAAAAAAAAA6a/P21wAAAADAAAAAAAAAMezhZL9fwAAAAAAAAAAAAAAAAAAAAAAAI1kOULqTwAAAAAAAP1/AAAAAAAA/X8AAOD///8AAAAA4DYEmDMCAADosc/bAAAAAAAAAAAAAAAABgAAAAAAAAAAAAAAAAAAAAyxz9tcAAAASbHP21wAAADRt/qP/X8AAAAAAAD9fwAAKIvMlwAAAADFSRP5JZQAAOi/kUT9fwAA4DYEmDMCAAALp/6P/X8AALCwz9tcAAAASbHP21wAAABQ1i+/M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APdHIMwIAAIgOIpD9fwAAAAAAAAAAAAB4YAa/MwIAALBDY74zAgAAVuSRRP1/AAAAAAAAAAAAAAAAAAAAAAAAPWQ5QupPAAB5sM/bXAAAALC2G0X9fwAA8P///wAAAADgNgSYMwIAAHiyz9sAAAAAAAAAAAAAAAAJAAAAAAAAAAAAAAAAAAAAnLHP21wAAADZsc/bXAAAANG3+o/9fwAAsLYbRf1/AACwthtFAAD//wABAQD/////CAAAAP1/AADgNgSYMwIAAAun/o/9fwAAQLHP21wAAADZsc/bXAAAANBneqgzAgAAAAAAAGR2AAgAAAAAJQAAAAwAAAAEAAAAGAAAAAwAAAAAAAAAEgAAAAwAAAABAAAAHgAAABgAAAApAAAAMwAAAC8AAABIAAAAJQAAAAwAAAAEAAAAVAAAAFQAAAAqAAAAMwAAAC0AAABHAAAAAQAAANF2yUFVFcpBKgAAADMAAAABAAAATAAAAAAAAAAAAAAAAAAAAP//////////UAAAACAAAAAEAAAASwAAAEAAAAAwAAAABQAAACAAAAABAAAAAQAAABAAAAAAAAAAAAAAADsCAACAAAAAAAAAAAAAAAA7AgAAgAAAACUAAAAMAAAAAgAAACcAAAAYAAAABQAAAAAAAAD///8AAAAAACUAAAAMAAAABQAAAEwAAABkAAAAAAAAAFAAAAA6AgAAfAAAAAAAAABQAAAAOwI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oAAABcAAAAAQAAANF2yUFVFcpBCgAAAFAAAAANAAAATAAAAAAAAAAAAAAAAAAAAP//////////aAAAAEMAYQB0AGEAbABpAG4AYQAgAEoAYQByAGEAAAAHAAAABgAAAAQAAAAGAAAAAwAAAAMAAAAHAAAABgAAAAMAAAAEAAAABgAAAAQAAAAGAAAASwAAAEAAAAAwAAAABQAAACAAAAABAAAAAQAAABAAAAAAAAAAAAAAADsCAACAAAAAAAAAAAAAAAA7Ag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VgAAAGwAAAABAAAA0XbJQVUVykEKAAAAYAAAABAAAABMAAAAAAAAAAAAAAAAAAAA//////////9sAAAARABpAHIAZQBjAHQAbwByACAAVABpAHQAdQBsAGEAcgAIAAAAAwAAAAQAAAAGAAAABQAAAAQAAAAHAAAABAAAAAMAAAAGAAAAAwAAAAQAAAAHAAAAAwAAAAYAAAAEAAAASwAAAEAAAAAwAAAABQAAACAAAAABAAAAAQAAABAAAAAAAAAAAAAAADsCAACAAAAAAAAAAAAAAAA7AgAAgAAAACUAAAAMAAAAAgAAACcAAAAYAAAABQAAAAAAAAD///8AAAAAACUAAAAMAAAABQAAAEwAAABkAAAACQAAAHAAAAAxAgAAfAAAAAkAAABwAAAAKQIAAA0AAAAhAPAAAAAAAAAAAAAAAIA/AAAAAAAAAAAAAIA/AAAAAAAAAAAAAAAAAAAAAAAAAAAAAAAAAAAAAAAAAAAlAAAADAAAAAAAAIAoAAAADAAAAAUAAAAlAAAADAAAAAEAAAAYAAAADAAAAAAAAAASAAAADAAAAAEAAAAWAAAADAAAAAAAAABUAAAAoAIAAAoAAABwAAAAMAIAAHwAAAABAAAA0XbJQVUVykEKAAAAcAAAAGMAAABMAAAABAAAAAkAAABwAAAAMgIAAH0AAAAUAQAARgBpAHIAbQBhAGQAbwAgAHAAbwByADoAIABTAC0AMQAtADUALQAyADEALQA3ADQAOQA5ADIANQA0ADQANQAtADEANAAwADEAMAAxADMAMwAzADAALQAzADcANQA2ADEAMgAyADIANgA1AC0AMQAxADkAMAAvADkANAAzADIAOQBhADAAMQAtADQANAA4ADUALQA0ADAAZQBmAC0AOQAwADgAYwAtAGIAZgA2ADEAYwBkADYAZgA2ADAAYwBhAC8AbABvAGcAgD8GAAAAAwAAAAQAAAAJAAAABgAAAAcAAAAHAAAAAwAAAAcAAAAHAAAABAAAAAMAAAADAAAABgAAAAQAAAAGAAAABAAAAAYAAAAEAAAABgAAAAYAAAAEAAAABgAAAAYAAAAGAAAABgAAAAYAAAAGAAAABgAAAAYAAAAGAAAABAAAAAYAAAAGAAAABgAAAAYAAAAGAAAABgAAAAYAAAAGAAAABgAAAAYAAAAEAAAABgAAAAYAAAAGAAAABgAAAAYAAAAGAAAABgAAAAYAAAAGAAAABgAAAAQAAAAGAAAABgAAAAYAAAAGAAAABAAAAAYAAAAGAAAABgAAAAYAAAAGAAAABgAAAAYAAAAGAAAABAAAAAYAAAAGAAAABgAAAAYAAAAEAAAABgAAAAYAAAAGAAAABAAAAAQAAAAGAAAABgAAAAYAAAAFAAAABAAAAAcAAAAEAAAABgAAAAYAAAAFAAAABwAAAAYAAAAEAAAABgAAAAYAAAAFAAAABgAAAAQAAAADAAAABwAAAAcAAAAWAAAADAAAAAAAAAAlAAAADAAAAAIAAAAOAAAAFAAAAAAAAAAQAAAAFAAAAA==</Object>
  <Object Id="idInvalidSigLnImg">AQAAAGwAAAAAAAAAAAAAADoCAAB/AAAAAAAAAAAAAAAsOAAAogwAACBFTUYAAAEAPCIAALEAAAAGAAAAAAAAAAAAAAAAAAAAVgUAAAADAABYAQAAwgAAAAAAAAAAAAAAAAAAAMA/BQDQ9QIACgAAABAAAAAAAAAAAAAAAEsAAAAQAAAAAAAAAAUAAAAeAAAAGAAAAAAAAAAAAAAAOwIAAIAAAAAnAAAAGAAAAAEAAAAAAAAAAAAAAAAAAAAlAAAADAAAAAEAAABMAAAAZAAAAAAAAAAAAAAAOgIAAH8AAAAAAAAAAAAAADsC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8PDwAAAAAAAlAAAADAAAAAEAAABMAAAAZAAAAAAAAAAAAAAAOgIAAH8AAAAAAAAAAAAAADsCAACAAAAAIQDwAAAAAAAAAAAAAACAPwAAAAAAAAAAAACAPwAAAAAAAAAAAAAAAAAAAAAAAAAAAAAAAAAAAAAAAAAAJQAAAAwAAAAAAACAKAAAAAwAAAABAAAAJwAAABgAAAABAAAAAAAAAPDw8AAAAAAAJQAAAAwAAAABAAAATAAAAGQAAAAAAAAAAAAAADoCAAB/AAAAAAAAAAAAAAA7Ag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AAAAAAAlAAAADAAAAAEAAABMAAAAZAAAAAAAAAAAAAAAOgIAAH8AAAAAAAAAAAAAADsCAACAAAAAIQDwAAAAAAAAAAAAAACAPwAAAAAAAAAAAACAPwAAAAAAAAAAAAAAAAAAAAAAAAAAAAAAAAAAAAAAAAAAJQAAAAwAAAAAAACAKAAAAAwAAAABAAAAJwAAABgAAAABAAAAAAAAAP///wAAAAAAJQAAAAwAAAABAAAATAAAAGQAAAAAAAAAAAAAADoCAAB/AAAAAAAAAAAAAAA7Ag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EtG/X8AAACgS0b9fwAA3NguRv1/AAAAAFSR/X8AAHGGoEX9fwAAMBZUkf1/AADc2C5G/X8AANgWAAAAAAAAQAAAwP1/AAAAAFSR/X8AAEGJoEX9fwAABAAAAAAAAAAwFlSR/X8AAGCyz9tcAAAA3NguRgAAAABIAAAAAAAAANzYLkb9fwAAoKNLRv1/AAAA3S5G/X8AAAEAAAAAAAAAgAIvRv1/AAAAAFSR/X8AAAAAAAAAAAAAAAAAAFwAUAByAG8AZwByAOA2BJgzAgAAC6f+j/1/AABAs8/bXAAAANmzz9tcAAAAAAAAAAAAAAAAAAAAZHYACAAAAAAlAAAADAAAAAEAAAAYAAAADAAAAP8AAAASAAAADAAAAAEAAAAeAAAAGAAAACIAAAAEAAAAcgAAABEAAAAlAAAADAAAAAEAAABUAAAAqAAAACMAAAAEAAAAcAAAABAAAAABAAAA0XbJQVUVykEjAAAABAAAAA8AAABMAAAAAAAAAAAAAAAAAAAA//////////9sAAAARgBpAHIAbQBhACAAbgBvACAAdgDhAGwAaQBkAGEAsQkGAAAAAwAAAAQAAAAJAAAABgAAAAMAAAAHAAAABwAAAAMAAAAFAAAABgAAAAMAAAADAAAABwAAAAYAAABLAAAAQAAAADAAAAAFAAAAIAAAAAEAAAABAAAAEAAAAAAAAAAAAAAAOwIAAIAAAAAAAAAAAAAAADsCAACAAAAAUgAAAHABAAACAAAAEAAAAAcAAAAAAAAAAAAAALwCAAAAAAAAAQICIlMAeQBzAHQAZQBtAAAAAAAAAAAAAAAAAAAAAAAAAAAAAAAAAAAAAAAAAAAAAAAAAAAAAAAAAAAAAAAAAAAAAAAAAAAA0PbflTMCAAAAAAAAAAAAAAEAAAAzAgAAiA4ikP1/AAAAAAAAAAAAAIA/VJH9fwAACQAAAAEAAAAJAAAAAAAAAAAAAAAAAAAAAAAAAAAAAAAdBTlC6k8AABEAAAAAAAAAkH4rvDMCAADgcL2nMwIAAOA2BJgzAgAAQNPP2wAAAAAAAAAAAAAAAAcAAAAAAAAAAAAAAAAAAAB80s/bXAAAALnSz9tcAAAA0bf6j/1/AAAAAAAAAAAAADBLs38AAAAAkH4rvDMCAAAAAAAAAAAAAOA2BJgzAgAAC6f+j/1/AAAg0s/bXAAAALnSz9tcAAAAkGCYoD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iKQ/X8AAAAAAAAAAAAA6a/P21wAAAADAAAAAAAAAMezhZL9fwAAAAAAAAAAAAAAAAAAAAAAAI1kOULqTwAAAAAAAP1/AAAAAAAA/X8AAOD///8AAAAA4DYEmDMCAADosc/bAAAAAAAAAAAAAAAABgAAAAAAAAAAAAAAAAAAAAyxz9tcAAAASbHP21wAAADRt/qP/X8AAAAAAAD9fwAAKIvMlwAAAADFSRP5JZQAAOi/kUT9fwAA4DYEmDMCAAALp/6P/X8AALCwz9tcAAAASbHP21wAAABQ1i+/M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APdHIMwIAAIgOIpD9fwAAAAAAAAAAAAB4YAa/MwIAALBDY74zAgAAVuSRRP1/AAAAAAAAAAAAAAAAAAAAAAAAPWQ5QupPAAB5sM/bXAAAALC2G0X9fwAA8P///wAAAADgNgSYMwIAAHiyz9sAAAAAAAAAAAAAAAAJAAAAAAAAAAAAAAAAAAAAnLHP21wAAADZsc/bXAAAANG3+o/9fwAAsLYbRf1/AACwthtFAAD//wABAQD/////CAAAAP1/AADgNgSYMwIAAAun/o/9fwAAQLHP21wAAADZsc/bXAAAANBneqgzAgAAAAAAAGR2AAgAAAAAJQAAAAwAAAAEAAAAGAAAAAwAAAAAAAAAEgAAAAwAAAABAAAAHgAAABgAAAApAAAAMwAAAC8AAABIAAAAJQAAAAwAAAAEAAAAVAAAAFQAAAAqAAAAMwAAAC0AAABHAAAAAQAAANF2yUFVFcpBKgAAADMAAAABAAAATAAAAAAAAAAAAAAAAAAAAP//////////UAAAACAAAAAEAAAASwAAAEAAAAAwAAAABQAAACAAAAABAAAAAQAAABAAAAAAAAAAAAAAADsCAACAAAAAAAAAAAAAAAA7AgAAgAAAACUAAAAMAAAAAgAAACcAAAAYAAAABQAAAAAAAAD///8AAAAAACUAAAAMAAAABQAAAEwAAABkAAAAAAAAAFAAAAA6AgAAfAAAAAAAAABQAAAAOwI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oAAABcAAAAAQAAANF2yUFVFcpBCgAAAFAAAAANAAAATAAAAAAAAAAAAAAAAAAAAP//////////aAAAAEMAYQB0AGEAbABpAG4AYQAgAEoAYQByAGEAAAAHAAAABgAAAAQAAAAGAAAAAwAAAAMAAAAHAAAABgAAAAMAAAAEAAAABgAAAAQAAAAGAAAASwAAAEAAAAAwAAAABQAAACAAAAABAAAAAQAAABAAAAAAAAAAAAAAADsCAACAAAAAAAAAAAAAAAA7Ag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VgAAAGwAAAABAAAA0XbJQVUVykEKAAAAYAAAABAAAABMAAAAAAAAAAAAAAAAAAAA//////////9sAAAARABpAHIAZQBjAHQAbwByACAAVABpAHQAdQBsAGEAcgAIAAAAAwAAAAQAAAAGAAAABQAAAAQAAAAHAAAABAAAAAMAAAAGAAAAAwAAAAQAAAAHAAAAAwAAAAYAAAAEAAAASwAAAEAAAAAwAAAABQAAACAAAAABAAAAAQAAABAAAAAAAAAAAAAAADsCAACAAAAAAAAAAAAAAAA7AgAAgAAAACUAAAAMAAAAAgAAACcAAAAYAAAABQAAAAAAAAD///8AAAAAACUAAAAMAAAABQAAAEwAAABkAAAACQAAAHAAAAAxAgAAfAAAAAkAAABwAAAAKQIAAA0AAAAhAPAAAAAAAAAAAAAAAIA/AAAAAAAAAAAAAIA/AAAAAAAAAAAAAAAAAAAAAAAAAAAAAAAAAAAAAAAAAAAlAAAADAAAAAAAAIAoAAAADAAAAAUAAAAlAAAADAAAAAEAAAAYAAAADAAAAAAAAAASAAAADAAAAAEAAAAWAAAADAAAAAAAAABUAAAAoAIAAAoAAABwAAAAMAIAAHwAAAABAAAA0XbJQVUVykEKAAAAcAAAAGMAAABMAAAABAAAAAkAAABwAAAAMgIAAH0AAAAUAQAARgBpAHIAbQBhAGQAbwAgAHAAbwByADoAIABTAC0AMQAtADUALQAyADEALQA3ADQAOQA5ADIANQA0ADQANQAtADEANAAwADEAMAAxADMAMwAzADAALQAzADcANQA2ADEAMgAyADIANgA1AC0AMQAxADkAMAAvADkANAAzADIAOQBhADAAMQAtADQANAA4ADUALQA0ADAAZQBmAC0AOQAwADgAYwAtAGIAZgA2ADEAYwBkADYAZgA2ADAAYwBhAC8AbABvAGcAAAAGAAAAAwAAAAQAAAAJAAAABgAAAAcAAAAHAAAAAwAAAAcAAAAHAAAABAAAAAMAAAADAAAABgAAAAQAAAAGAAAABAAAAAYAAAAEAAAABgAAAAYAAAAEAAAABgAAAAYAAAAGAAAABgAAAAYAAAAGAAAABgAAAAYAAAAGAAAABAAAAAYAAAAGAAAABgAAAAYAAAAGAAAABgAAAAYAAAAGAAAABgAAAAYAAAAEAAAABgAAAAYAAAAGAAAABgAAAAYAAAAGAAAABgAAAAYAAAAGAAAABgAAAAQAAAAGAAAABgAAAAYAAAAGAAAABAAAAAYAAAAGAAAABgAAAAYAAAAGAAAABgAAAAYAAAAGAAAABAAAAAYAAAAGAAAABgAAAAYAAAAEAAAABgAAAAYAAAAGAAAABAAAAAQAAAAGAAAABgAAAAYAAAAFAAAABAAAAAcAAAAEAAAABgAAAAYAAAAFAAAABwAAAAYAAAAEAAAABgAAAAYAAAAFAAAABgAAAAQAAAAD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iBNuB4I81/JdOQA3IlJQYGC1s4q2aK8h1P0rrrHcnLg=</DigestValue>
    </Reference>
    <Reference Type="http://www.w3.org/2000/09/xmldsig#Object" URI="#idOfficeObject">
      <DigestMethod Algorithm="http://www.w3.org/2001/04/xmlenc#sha256"/>
      <DigestValue>6bwvVNeEVBYKF6b7QwMwg3mDughXsQnKD3gdEvlKU2A=</DigestValue>
    </Reference>
    <Reference Type="http://uri.etsi.org/01903#SignedProperties" URI="#idSignedProperties">
      <Transforms>
        <Transform Algorithm="http://www.w3.org/TR/2001/REC-xml-c14n-20010315"/>
      </Transforms>
      <DigestMethod Algorithm="http://www.w3.org/2001/04/xmlenc#sha256"/>
      <DigestValue>C4craObNRhOZu3jMztoK4l7QWWdPR3mGq0uAwYpaBhM=</DigestValue>
    </Reference>
    <Reference Type="http://www.w3.org/2000/09/xmldsig#Object" URI="#idValidSigLnImg">
      <DigestMethod Algorithm="http://www.w3.org/2001/04/xmlenc#sha256"/>
      <DigestValue>FpMvYEYT9PBPUkw9r0ZN+5nZneuz+jCIR+WJk930Y3k=</DigestValue>
    </Reference>
    <Reference Type="http://www.w3.org/2000/09/xmldsig#Object" URI="#idInvalidSigLnImg">
      <DigestMethod Algorithm="http://www.w3.org/2001/04/xmlenc#sha256"/>
      <DigestValue>0iimRTj4rM68lyQVb7Qcytij0PSvRN0i6KFppMud76c=</DigestValue>
    </Reference>
  </SignedInfo>
  <SignatureValue>j6vzwvdM5wwQC9YaZqEbvMI8eoII9gEwUN2mqh+5o8T/C+0SGxRXTzGK2kRB9XOO6RhsW6lXgiWZ
impEMMHcpkOfzKCnJMlFOsdo9Yf4cDt98qutF0RNryUJBaLc70yqmKGCwzgfUAptLQuaMZQFuPr+
WXGR7eszguw1LDwMXBDj8d3rX6w6WT/B+NfMcGiii+CvvQbYccD4jlZ5gC4acuYjoSAbmVTWJKEs
mBRgG8//cTJsnRZB653R06ptw9oTjhmX8gW15Of51UT2oYjeJygE8CXLLmEVHas5ZoibxRIzt3dF
kHQ8tyBXdgdQYY0CVjt32o0hsbrsz0IVL6J86Q==</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Vz5yq6FC2lWfyxv4Hc5ZW49oMh+08sHKuW2shF19oPY=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+P5w/AmTdtgw+y/WYir7AlUHHzyvAfQGp3n6b4UaawE=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CI4vYZoIeEvGllJ4mu6z+5PcMEmU3b0vndTIX+lrvrA=</DigestValue>
      </Reference>
      <Reference URI="/xl/media/image3.emf?ContentType=image/x-emf">
        <DigestMethod Algorithm="http://www.w3.org/2001/04/xmlenc#sha256"/>
        <DigestValue>3FLwcXGLqOiBHsBm74ZwjVup/wYMre+OgmsEwQhMPmk=</DigestValue>
      </Reference>
      <Reference URI="/xl/media/image4.emf?ContentType=image/x-emf">
        <DigestMethod Algorithm="http://www.w3.org/2001/04/xmlenc#sha256"/>
        <DigestValue>mMqGmJd3gnURi8Hk4zxmuaUOmYV9REQb9BUsudkCaZk=</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vTcopbFnuKlGX5a0rTsGU47Yuah0jyopKoknBpjluPA=</DigestValue>
      </Reference>
      <Reference URI="/xl/styles.xml?ContentType=application/vnd.openxmlformats-officedocument.spreadsheetml.styles+xml">
        <DigestMethod Algorithm="http://www.w3.org/2001/04/xmlenc#sha256"/>
        <DigestValue>1nk3V5TExlH6UthCxMSM40RFnl2oxAzBECu+qqwAxyw=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oYYdJ0IFmFP59xvmdc5BuwtPGQinNuheWUke7M/1lMY=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brWQAI4YF7H8EY9mBL/sMOXE6wtmE+9q7OwOgI88F0A=</DigestValue>
      </Reference>
      <Reference URI="/xl/worksheets/sheet10.xml?ContentType=application/vnd.openxmlformats-officedocument.spreadsheetml.worksheet+xml">
        <DigestMethod Algorithm="http://www.w3.org/2001/04/xmlenc#sha256"/>
        <DigestValue>0Uut8ExIKwlRQWGyafyf9hONlWdBkZNBedUzQmPdBL8=</DigestValue>
      </Reference>
      <Reference URI="/xl/worksheets/sheet2.xml?ContentType=application/vnd.openxmlformats-officedocument.spreadsheetml.worksheet+xml">
        <DigestMethod Algorithm="http://www.w3.org/2001/04/xmlenc#sha256"/>
        <DigestValue>tI4k6Om22WU9MvzsUxpolONL0tZjs76SygYz3RVyofY=</DigestValue>
      </Reference>
      <Reference URI="/xl/worksheets/sheet3.xml?ContentType=application/vnd.openxmlformats-officedocument.spreadsheetml.worksheet+xml">
        <DigestMethod Algorithm="http://www.w3.org/2001/04/xmlenc#sha256"/>
        <DigestValue>OmUK3kNr5e2yKvpsZVMFw+bUmdRPyLT1fax1Cm5xp24=</DigestValue>
      </Reference>
      <Reference URI="/xl/worksheets/sheet4.xml?ContentType=application/vnd.openxmlformats-officedocument.spreadsheetml.worksheet+xml">
        <DigestMethod Algorithm="http://www.w3.org/2001/04/xmlenc#sha256"/>
        <DigestValue>WCfGTn+3A+948hJv8qkJoOrnBWkv5eTB27hJDPJjAMM=</DigestValue>
      </Reference>
      <Reference URI="/xl/worksheets/sheet5.xml?ContentType=application/vnd.openxmlformats-officedocument.spreadsheetml.worksheet+xml">
        <DigestMethod Algorithm="http://www.w3.org/2001/04/xmlenc#sha256"/>
        <DigestValue>iCg5A6VULt9LHCdNY1xBDohY5T5jCz0AyndS+bNKidk=</DigestValue>
      </Reference>
      <Reference URI="/xl/worksheets/sheet6.xml?ContentType=application/vnd.openxmlformats-officedocument.spreadsheetml.worksheet+xml">
        <DigestMethod Algorithm="http://www.w3.org/2001/04/xmlenc#sha256"/>
        <DigestValue>YxxSXsiVzVEWz4aakEowcHfb+pSeo0hnMAz8uYfTpTA=</DigestValue>
      </Reference>
      <Reference URI="/xl/worksheets/sheet7.xml?ContentType=application/vnd.openxmlformats-officedocument.spreadsheetml.worksheet+xml">
        <DigestMethod Algorithm="http://www.w3.org/2001/04/xmlenc#sha256"/>
        <DigestValue>Jv9FBUEWHq5GBr76dRUfUeenKIGIZkLDiBKkyUc0rmk=</DigestValue>
      </Reference>
      <Reference URI="/xl/worksheets/sheet8.xml?ContentType=application/vnd.openxmlformats-officedocument.spreadsheetml.worksheet+xml">
        <DigestMethod Algorithm="http://www.w3.org/2001/04/xmlenc#sha256"/>
        <DigestValue>hYtHmF/Rg+b2kj8lLgAMtoc4MQxABlNsxgvsCkrSUeA=</DigestValue>
      </Reference>
      <Reference URI="/xl/worksheets/sheet9.xml?ContentType=application/vnd.openxmlformats-officedocument.spreadsheetml.worksheet+xml">
        <DigestMethod Algorithm="http://www.w3.org/2001/04/xmlenc#sha256"/>
        <DigestValue>XVt7sKXcTjk3IrbNVChxoUkItj3XWzvAyUuNH5j/KNA=</DigestValue>
      </Reference>
    </Manifest>
    <SignatureProperties>
      <SignatureProperty Id="idSignatureTime" Target="#idPackageSignature">
        <mdssi:SignatureTime xmlns:mdssi="http://schemas.openxmlformats.org/package/2006/digital-signature">
          <mdssi:Format>YYYY-MM-DDThh:mm:ssTZD</mdssi:Format>
          <mdssi:Value>2022-07-30T02:23:14Z</mdssi:Value>
        </mdssi:SignatureTime>
      </SignatureProperty>
    </SignatureProperties>
  </Object>
  <Object Id="idOfficeObject">
    <SignatureProperties>
      <SignatureProperty Id="idOfficeV1Details" Target="#idPackageSignature">
        <SignatureInfoV1 xmlns="http://schemas.microsoft.com/office/2006/digsig">
          <SetupID>{D62447AE-D788-40AE-B770-C48A9E72C9C9}</SetupID>
          <SignatureText/>
          <SignatureImage>AQAAAGwAAAAVAAAA5////2YBAABlAAAAYwEAAH7+//9yFgAATAYAACBFTUYAAAEAaAYAACMAAAACAAAAAAAAAAAAAAAAAAAAgAcAADgEAAA1AQAArgAAAAAAAAAAAAAAAAAAAAi3BACwpwIAIQAAAAgAAAAMAAAAEAAAAAAAAAAAAAAACgAAABAAAAAAAAAAAAAAAHMAAAAMAAAAAAAAACEAAAAIAAAAYgAAAAwAAAABAAAAJAAAACQAAAAAAIA9AAAAAAAAAAAAAIA9AAAAAAAAAAACAAAAXwAAADgAAAABAAAAOAAAAAAAAAA4AAAAAAAAAAAAAQAgAAAAAAAAAAAAAAAAAAAAAAAAAAAAAAAlAAAADAAAAAEAAAAlAAAADAAAAAUAAIBVAAAAZAEAABUAAADn////yAAAAGUAAABSAAAA8ASRBNgExQSzBPwEoAQwBZUEUQWJBIIFgAShBXoEtwV3BMkFcATgBWoE9gVoBAAGYQQhBmEEJgZhBCsGYQQwBlsEKQZHBBgGQAQQBisE/AUSBOUFAQTQBesDtwXXA4YFwANxBagDWwWYA1MFgQNBBWsDMAVPAxQFMQMABRcD7wT9AuwE4ALhBNoC3gS5AtYEoQLQBIQCygRrAscEUQLBBDECugQgArMEAAKxBM8BrQSaAZMEkAGRBIABkQR7AZEEcQGRBJIBhQS8AXwE4AFwBDkCVASeAioE8AIBBE8D0QOZA4MD8ANRA3EEBgPkBLYCYQVgAtsFDAJaBrcB0QZgAWQH9gDgB6QAkQhwAA0JSwCFCREAAArh/3AKtP/LCm3/MAsx/3wLBP/JC+H+EAyx/iEMpv4xDKn+QAyh/k4Mmf5SDJn+YAyQ/iUAAAAMAAAABwAAgCUAAAAMAAAAAAAAgCQAAAAkAAAAAACAQQAAAAAAAAAAAACAQQAAAAAAAAAAAgAAACgAAAAMAAAAAQAAACQAAAAkAAAAAACAPQAAAAAAAAAAAACAPQAAAAAAAAAAAgAAAF8AAAA4AAAAAQAAADgAAAAAAAAAOAAAAAAAAAAAAAEAIAAAAAAAAAAAAAAAAAAAAAAAAAAAAAAAJQAAAAwAAAABAAAAJQAAAAwAAAAFAACAVQAAAFQCAABqAAAA/f///2YBAABdAAAAjgAAACAIUQPlB6MDkwf6A2AHUAREB4EEGwe2BAEH4QT0BvUE7AYNBeAGIAXXBjAF2gZSBdEGYQXLBmEFxgZhBcAGYQXABroEwQY4BPEGoAMCB2cDCQcsAxAH8AIUB9ECDwewAhAHkAIgB64CLgfSAkAH8AJSBw0DagcxA4EHUQOKB10Dogd1A7EHkAO8B6YDwge6A9EH0APfB+cDBggKBBAIIAQZCDQEFwhNBCAIYQQnCG4EPgiKBEAIkQRQCLwERgjZBGEIAAV1CB8FiggwBZEIQQWRCFAFkQhWBZEIYQXqCL4EUQktBLAJkAP0CSEDQQquAnEKQAJ0CjkCeQoXAoAKAAKRCsoBmgqcAbAKYAHBCjQB2QoaAfEK8QAGC80ADwugACELgAAnC3UAOAthAEALUABLC4UAVgu7AGAL8QBuCz0BbwuCAXEL0QFzC0sCcQvGAnELQAN3CzcDdwsgA4ELEAOpC9EC3guKAgEMQAIKDC0CBQwoAhAMEAIqDNgBVAyVAXAMYAF1DFgBiAxPAZAMQQGbDC4BpQwHAbEM8QC5DOEAzwzFANAMwQDQDLsA0Ay2ANAMsADQDLwB4gy8AgENwAMTDVsEAQ0FBQENoQXnDcsEpg4oBLAPgQNIECED2xDhAoERoQLVEYACLxJZAoASMAKnEh0CzxIDAvES8QEOE+EBCRPfASET0QF/E5kB4RNKAUAUEQG/FMQAHhV2AKAVMQDAFSAA4hUIAAEWAAAUFvv/LBYGAEAWAAAlAAAADAAAAAcAAIAlAAAADAAAAAAAAIAkAAAAJAAAAAAAgEEAAAAAAAAAAAAAgEEAAAAAAAAAAAIAAAAoAAAADAAAAAEAAABzAAAADAAAAAAAAAAiAAAADAAAAP////8iAAAADAAAAP////8hAAAACAAAAAwAAAAQAAAAAAAAAAAAAAAKAAAAEAAAAAAAAAAAAAAAcwAAAAwAAAAAAAAAcwAAAAwAAAAAAAAAIgAAAAwAAAD/////DgAAABQAAAAAAAAAEAAAABQAAAA=</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2022-07-30T02:23:14Z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HCIAAOA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oJkZ+n8AAACgmRn6fwAA3Nh8Gfp/AAAAAA6b+n8AAHGG7hj6fwAAMBYOm/p/AADc2HwZ+n8AANgWAAAAAAAAQAAAwPp/AAAAAA6b+n8AAEGJ7hj6fwAABAAAAAAAAAAwFg6b+n8AAOCyTxpnAAAA3Nh8GQAAAABIAAAAAAAAANzYfBn6fwAAoKOZGfp/AAAA3XwZ+n8AAAEAAAAAAAAAgAJ9Gfp/AAAAAA6b+n8AAAAAAAAAAAAAAAAAAAAAAAAUJe4S+n8AAJCV7NLrAQAAW6ZDmfp/AADAs08aZwAAAFm0TxpnAAAAAAAAAAAAAAAAAAAAZHYACAAAAAAlAAAADAAAAAEAAAAYAAAADAAAAAAAAAASAAAADAAAAAEAAAAeAAAAGAAAAB4BAAAGAAAAawEAABsAAAAlAAAADAAAAAEAAABUAAAAhAAAAB8BAAAGAAAAaQEAABoAAAABAAAAAMCAQY7jgEEfAQAABgAAAAkAAABMAAAAAAAAAAAAAAAAAAAA//////////9gAAAANwAvADIAOQAvADIAMAAyADI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4LIS0esBAAAAAAAAAAAAAAEAAADrAQAAiK5mmfp/AAAAAAAAAAAAAIA/Dpv6fwAACQAAAAEAAAAJAAAAAAAAAAAAAAAAAAAAAAAAAAAAAAA2HGFdEZMAABEAAAAAAAAAcJ213+sBAABg8HPh6wEAAJCV7NLrAQAAwNNPGgAAAAAAAAAAAAAAAAcAAAAAAAAAAAAAAAAAAAD80k8aZwAAADnTTxpnAAAAYbc/mfp/AAAAAAAAAAAAAPBVRYAAAAAAcJ213+sBAAAAAAAAAAAAAJCV7NLrAQAAW6ZDmfp/AACg0k8aZwAAADnTTxpnAAAAkJ154es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rmaZ+n8AAAAAAAAAAAAAWWxOGmcAAAADAAAAAAAAAMezt5v6fwAAAAAAAAAAAAAAAAAAAAAAALamYF0RkwAAAAAAAPp/AAAAAAAA+n8AAOD///8AAAAAkJXs0usBAABYbk4aAAAAAAAAAAAAAAAABgAAAAAAAAAAAAAAAAAAAHxtThpnAAAAuW1OGmcAAABhtz+Z+n8AAAAAAAD6fwAAWBbn0gAAAADeDLf+ALUAAOi/7xL6fwAAkJXs0usBAABbpkOZ+n8AACBtThpnAAAAuW1OGmcAAADA48Pk6wE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7icBPwAAAAAAAAAAtPj/Pi18O0Jz6UtCJAAAACQAAADuJwE/AAAAAAAAAAC0+P8+LXw7QnPpS0IEAAAAcwAAAAwAAAAAAAAADQAAABAAAAA6AAAAJwAAAFIAAABwAQAABAAAABAAAAAHAAAAAAAAAAAAAAC8AgAAAAAAAAcCAiJTAHkAcwB0AGUAbQAAAAAAAAAAAAAAAAAAAAAAAAAAAAAAAAAAAAAAAAAAAAAAAAAAAAAAAAAAAAAAAAAAAAAAAAAAAJANAAAAAAAAAAAp2+sBAAAAAN/l6wEAAKnitpv6fwAAwP7f5esBAABEYCnb6wEAAAHTHUPrAQAA/wMAAPp/AACQDQAAAAAAAMAl3+XrAQAAkA0AAAAAAADS6rab+n8AALAl3+XrAQAAAADf5esBAAAAACnb6wEAAAAAKdsAAAAA/wMAAAAAAACQDQAAAAAAAAQQIUkAAAAAywEJwwAAAAAAASnb6wEAALAl3+XrAQAAAAAAAAAAAAAAAAAAAAAAAJANAAAAAAAAreO2m/p/AAAAAAAAAAAAAFumQ5n6fwAA8IFPGmcAAABkAAAAAAAAAMiRfOHrAQAAAAAAAGR2AAgAAAAAJQAAAAwAAAAEAAAARgAAACgAAAAcAAAAR0RJQwIAAAAWAAAA6P///2UBAABkAAAAAAAAACEAAAAIAAAAYgAAAAwAAAABAAAAIQAAAAgAAAAeAAAAGAAAAAAAAAAAAAAAgAEAAMAAAAAkAAAAJAAAAAAAgD0AAAAAAAAAAAAAgD0AAAAAAAAAAAIAAABfAAAAOAAAAAUAAAA4AAAAAAAAADgAAAAAAAAAAAABACAAAAAAAAAAAAAAAAAAAAAAAAAAAAAAACUAAAAMAAAABQAAACUAAAAMAAAABQAAgFUAAABkAQAAOQAAADMAAACVAAAAZgAAAFIAAADwBJEE2ATFBLME/ASgBDAFlQRRBYkEggWABKEFegS3BXcEyQVwBOAFagT2BWgEAAZhBCEGYQQmBmEEKwZhBDAGWwQpBkcEGAZABBAGKwT8BRIE5QUBBNAF6wO3BdcDhgXAA3EFqANbBZgDUwWBA0EFawMwBU8DFAUxAwAFFwPvBP0C7ATgAuEE2gLeBLkC1gShAtAEhALKBGsCxwRRAsEEMQK6BCACswQAArEEzwGtBJoBkwSQAZEEgAGRBHsBkQRxAZEEkgGFBLwBfATgAXAEOQJUBJ4CKgTwAgEETwPRA5kDgwPwA1EDcQQGA+QEtgJhBWAC2wUMAloGtwHRBmABZAf2AOAHpACRCHAADQlLAIUJEQAACuH/cAq0/8sKbf8wCzH/fAsE/8kL4f4QDLH+IQym/jEMqf5ADKH+TgyZ/lIMmf5gDJD+JQAAAAwAAAAHAACAJQAAAAwAAAAAAACAJAAAACQAAAAAAIBBAAAAAAAAAAAAAIBBAAAAAAAAAAACAAAAIgAAAAwAAAD/////KAAAAAwAAAAFAAAAIQAAAAgAAAAeAAAAGAAAAAAAAAAAAAAAgAEAAMAAAAAkAAAAJAAAAAAAgD0AAAAAAAAAAAAAgD0AAAAAAAAAAAIAAABfAAAAOAAAAAUAAAA4AAAAAAAAADgAAAAAAAAAAAABACAAAAAAAAAAAAAAAAAAAAAAAAAAAAAAACUAAAAMAAAABQAAACUAAAAMAAAABQAAgFUAAABUAgAAYwAAADMAAADkAAAAYgAAAI4AAAAgCFED5QejA5MH+gNgB1AERAeBBBsHtgQBB+EE9Ab1BOwGDQXgBiAF1wYwBdoGUgXRBmEFywZhBcYGYQXABmEFwAa6BMEGOATxBqADAgdnAwkHLAMQB/ACFAfRAg8HsAIQB5ACIAeuAi4H0gJAB/ACUgcNA2oHMQOBB1EDigddA6IHdQOxB5ADvAemA8IHugPRB9AD3wfnAwYICgQQCCAEGQg0BBcITQQgCGEEJwhuBD4IigRACJEEUAi8BEYI2QRhCAAFdQgfBYoIMAWRCEEFkQhQBZEIVgWRCGEF6gi+BFEJLQSwCZAD9AkhA0EKrgJxCkACdAo5AnkKFwKACgACkQrKAZoKnAGwCmABwQo0AdkKGgHxCvEABgvNAA8LoAAhC4AAJwt1ADgLYQBAC1AASwuFAFYLuwBgC/EAbgs9AW8LggFxC9EBcwtLAnELxgJxC0ADdws3A3cLIAOBCxADqQvRAt4LigIBDEACCgwtAgUMKAIQDBACKgzYAVQMlQFwDGABdQxYAYgMTwGQDEEBmwwuAaUMBwGxDPEAuQzhAM8MxQDQDMEA0Ay7ANAMtgDQDLAA0Ay8AeIMvAIBDcADEw1bBAENBQUBDaEF5w3LBKYOKASwD4EDSBAhA9sQ4QKBEaEC1RGAAi8SWQKAEjACpxIdAs8SAwLxEvEBDhPhAQkT3wEhE9EBfxOZAeETSgFAFBEBvxTEAB4VdgCgFTEAwBUgAOIVCAABFgAAFBb7/ywWBgBAFgAAJQAAAAwAAAAHAACAJQAAAAwAAAAAAACAJAAAACQAAAAAAIBBAAAAAAAAAAAAAIBBAAAAAAAAAAACAAAAIgAAAAwAAAD/////KAAAAAwAAAAFAA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0AAAAFgAAAHIAAACUAAAAhgAAAAEAAAAAwIBBjuOAQRYAAAByAAAAEQAAAEwAAAAAAAAAAAAAAAAAAAD//////////3AAAABKAG8AcgBnAGUAIABVAHMAYQBuAGQAaQB2AGEAcgBhAHMAMDQGAAAACQAAAAYAAAAJAAAACAAAAAQAAAALAAAABwAAAAgAAAAJAAAACQAAAAQAAAAIAAAACAAAAAYAAAAIAAAABw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KwAAAAWAAAAjAAAAH0AAACgAAAAAQAAAADAgEGO44B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QAAAAAAAAA////AAAAAAAlAAAADAAAAAQAAABMAAAAZAAAABUAAACmAAAAOAEAALoAAAAVAAAApgAAACQBAAAVAAAAIQDwAAAAAAAAAAAAAACAPwAAAAAAAAAAAACAPwAAAAAAAAAAAAAAAAAAAAAAAAAAAAAAAAAAAAAAAAAAJQAAAAwAAAAAAACAKAAAAAwAAAAEAAAAJQAAAAwAAAABAAAAGAAAAAwAAAAAAAAAEgAAAAwAAAABAAAAFgAAAAwAAAAAAAAAVAAAACABAAAWAAAApgAAADcBAAC6AAAAAQAAAADAgEGO44BBFgAAAKYAAAAjAAAATAAAAAQAAAAVAAAApgAAADkBAAC7AAAAlAAAAFMAaQBnAG4AZQBkACAAYgB5ADoAIABKAE8AUgBHAEUAIABEAEEATgBJAEUATAAgAFUAUwBBAE4ARABJAFYAQQBSAEEAUwAAAAkAAAAEAAAACQAAAAkAAAAIAAAACQAAAAQAAAAJAAAACAAAAAMAAAAEAAAABgAAAAwAAAAKAAAACwAAAAgAAAAEAAAACwAAAAoAAAAMAAAABAAAAAgAAAAIAAAABAAAAAsAAAAJAAAACgAAAAwAAAALAAAABAAAAAoAAAAKAAAACgAAAAoAAAAJAAAAFgAAAAwAAAAAAAAAJQAAAAwAAAACAAAADgAAABQAAAAAAAAAEAAAABQAAAA=</Object>
  <Object Id="idInvalidSigLnImg">AQAAAGwAAAAAAAAAAAAAAH8BAAC/AAAAAAAAAAAAAAAkGAAAFgwAACBFTUYAAAEA2CkAAOc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CAAAAAAAAAAoJkZ+n8AAACgmRn6fwAA3Nh8Gfp/AAAAAA6b+n8AAHGG7hj6fwAAMBYOm/p/AADc2HwZ+n8AANgWAAAAAAAAQAAAwPp/AAAAAA6b+n8AAEGJ7hj6fwAABAAAAAAAAAAwFg6b+n8AAOCyTxpnAAAA3Nh8GQAAAABIAAAAAAAAANzYfBn6fwAAoKOZGfp/AAAA3XwZ+n8AAAEAAAAAAAAAgAJ9Gfp/AAAAAA6b+n8AAAAAAAAAAAAAAAAAAAAAAAAUJe4S+n8AAJCV7NLrAQAAW6ZDmfp/AADAs08aZwAAAFm0Txpn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4LIS0esBAAAAAAAAAAAAAAEAAADrAQAAiK5mmfp/AAAAAAAAAAAAAIA/Dpv6fwAACQAAAAEAAAAJAAAAAAAAAAAAAAAAAAAAAAAAAAAAAAA2HGFdEZMAABEAAAAAAAAAcJ213+sBAABg8HPh6wEAAJCV7NLrAQAAwNNPGgAAAAAAAAAAAAAAAAcAAAAAAAAAAAAAAAAAAAD80k8aZwAAADnTTxpnAAAAYbc/mfp/AAAAAAAAAAAAAPBVRYAAAAAAcJ213+sBAAAAAAAAAAAAAJCV7NLrAQAAW6ZDmfp/AACg0k8aZwAAADnTTxpnAAAAkJ154es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rmaZ+n8AAAAAAAAAAAAAWWxOGmcAAAADAAAAAAAAAMezt5v6fwAAAAAAAAAAAAAAAAAAAAAAALamYF0RkwAAAAAAAPp/AAAAAAAA+n8AAOD///8AAAAAkJXs0usBAABYbk4aAAAAAAAAAAAAAAAABgAAAAAAAAAAAAAAAAAAAHxtThpnAAAAuW1OGmcAAABhtz+Z+n8AAAAAAAD6fwAAWBbn0gAAAADeDLf+ALUAAOi/7xL6fwAAkJXs0usBAABbpkOZ+n8AACBtThpnAAAAuW1OGmcAAADA48Pk6wE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7icBPwAAAAAAAAAAtPj/Pi18O0Jz6UtCJAAAACQAAADuJwE/AAAAAAAAAAC0+P8+LXw7QnPpS0IEAAAAcwAAAAwAAAAAAAAADQAAABAAAAA6AAAAJwAAAFIAAABwAQAABAAAABAAAAAHAAAAAAAAAAAAAAC8AgAAAAAAAAcCAiJTAHkAcwB0AGUAbQAAAAAAAAAAAAAAAAAAAAAAAAAAAAAAAAAAAAAAAAAAAAAAAAAAAAAAAAAAAAAAAAAAAAAAAAAAAJANAAAAAAAAAAAp2+sBAAAAAN/l6wEAAKnitpv6fwAAwP7f5esBAABEYCnb6wEAAAHTHUPrAQAA/wMAAPp/AACQDQAAAAAAAMAl3+XrAQAAkA0AAAAAAADS6rab+n8AALAl3+XrAQAAAADf5esBAAAAACnb6wEAAAAAKdsAAAAA/wMAAAAAAACQDQAAAAAAAAQQIU8AAAAAywEJwwAAAAAAASnb6wEAALAl3+XrAQAAAAAAAAAAAAAAAAAAAAAAAJANAAAAAAAAreO2m/p/AAAAAAAAAAAAAFumQ5n6fwAA8IFPGmcAAABkAAAAAAAAAMiRfOHrAQAAAAAAAGR2AAgAAAAAJQAAAAwAAAAEAAAARgAAACgAAAAcAAAAR0RJQwIAAAAWAAAA6P///2UBAABkAAAAAAAAACEAAAAIAAAAYgAAAAwAAAABAAAAIQAAAAgAAAAeAAAAGAAAAAAAAAAAAAAAgAEAAMAAAAAkAAAAJAAAAAAAgD0AAAAAAAAAAAAAgD0AAAAAAAAAAAIAAABfAAAAOAAAAAUAAAA4AAAAAAAAADgAAAAAAAAAAAABACAAAAAAAAAAAAAAAAAAAAAAAAAAAAAAACUAAAAMAAAABQAAACUAAAAMAAAABQAAgFUAAABkAQAAOQAAADMAAACVAAAAZgAAAFIAAADwBJEE2ATFBLME/ASgBDAFlQRRBYkEggWABKEFegS3BXcEyQVwBOAFagT2BWgEAAZhBCEGYQQmBmEEKwZhBDAGWwQpBkcEGAZABBAGKwT8BRIE5QUBBNAF6wO3BdcDhgXAA3EFqANbBZgDUwWBA0EFawMwBU8DFAUxAwAFFwPvBP0C7ATgAuEE2gLeBLkC1gShAtAEhALKBGsCxwRRAsEEMQK6BCACswQAArEEzwGtBJoBkwSQAZEEgAGRBHsBkQRxAZEEkgGFBLwBfATgAXAEOQJUBJ4CKgTwAgEETwPRA5kDgwPwA1EDcQQGA+QEtgJhBWAC2wUMAloGtwHRBmABZAf2AOAHpACRCHAADQlLAIUJEQAACuH/cAq0/8sKbf8wCzH/fAsE/8kL4f4QDLH+IQym/jEMqf5ADKH+TgyZ/lIMmf5gDJD+JQAAAAwAAAAHAACAJQAAAAwAAAAAAACAJAAAACQAAAAAAIBBAAAAAAAAAAAAAIBBAAAAAAAAAAACAAAAIgAAAAwAAAD/////KAAAAAwAAAAFAAAAIQAAAAgAAAAeAAAAGAAAAAAAAAAAAAAAgAEAAMAAAAAkAAAAJAAAAAAAgD0AAAAAAAAAAAAAgD0AAAAAAAAAAAIAAABfAAAAOAAAAAUAAAA4AAAAAAAAADgAAAAAAAAAAAABACAAAAAAAAAAAAAAAAAAAAAAAAAAAAAAACUAAAAMAAAABQAAACUAAAAMAAAABQAAgFUAAABUAgAAYwAAADMAAADkAAAAYgAAAI4AAAAgCFED5QejA5MH+gNgB1AERAeBBBsHtgQBB+EE9Ab1BOwGDQXgBiAF1wYwBdoGUgXRBmEFywZhBcYGYQXABmEFwAa6BMEGOATxBqADAgdnAwkHLAMQB/ACFAfRAg8HsAIQB5ACIAeuAi4H0gJAB/ACUgcNA2oHMQOBB1EDigddA6IHdQOxB5ADvAemA8IHugPRB9AD3wfnAwYICgQQCCAEGQg0BBcITQQgCGEEJwhuBD4IigRACJEEUAi8BEYI2QRhCAAFdQgfBYoIMAWRCEEFkQhQBZEIVgWRCGEF6gi+BFEJLQSwCZAD9AkhA0EKrgJxCkACdAo5AnkKFwKACgACkQrKAZoKnAGwCmABwQo0AdkKGgHxCvEABgvNAA8LoAAhC4AAJwt1ADgLYQBAC1AASwuFAFYLuwBgC/EAbgs9AW8LggFxC9EBcwtLAnELxgJxC0ADdws3A3cLIAOBCxADqQvRAt4LigIBDEACCgwtAgUMKAIQDBACKgzYAVQMlQFwDGABdQxYAYgMTwGQDEEBmwwuAaUMBwGxDPEAuQzhAM8MxQDQDMEA0Ay7ANAMtgDQDLAA0Ay8AeIMvAIBDcADEw1bBAENBQUBDaEF5w3LBKYOKASwD4EDSBAhA9sQ4QKBEaEC1RGAAi8SWQKAEjACpxIdAs8SAwLxEvEBDhPhAQkT3wEhE9EBfxOZAeETSgFAFBEBvxTEAB4VdgCgFTEAwBUgAOIVCAABFgAAFBb7/ywWBgBAFgAAJQAAAAwAAAAHAACAJQAAAAwAAAAAAACAJAAAACQAAAAAAIBBAAAAAAAAAAAAAIBBAAAAAAAAAAACAAAAIgAAAAwAAAD/////KAAAAAwAAAAFAA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0AAAAFgAAAHIAAACUAAAAhgAAAAEAAAAAwIBBjuOAQRYAAAByAAAAEQAAAEwAAAAAAAAAAAAAAAAAAAD//////////3AAAABKAG8AcgBnAGUAIABVAHMAYQBuAGQAaQB2AGEAcgBhAHMAAAAGAAAACQAAAAYAAAAJAAAACAAAAAQAAAALAAAABwAAAAgAAAAJAAAACQAAAAQAAAAIAAAACAAAAAYAAAAIAAAABw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KwAAAAWAAAAjAAAAH0AAACgAAAAAQAAAADAgEGO44B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QAAAAAAAAA////AAAAAAAlAAAADAAAAAQAAABMAAAAZAAAABUAAACmAAAAOAEAALoAAAAVAAAApgAAACQBAAAVAAAAIQDwAAAAAAAAAAAAAACAPwAAAAAAAAAAAACAPwAAAAAAAAAAAAAAAAAAAAAAAAAAAAAAAAAAAAAAAAAAJQAAAAwAAAAAAACAKAAAAAwAAAAEAAAAJQAAAAwAAAABAAAAGAAAAAwAAAAAAAAAEgAAAAwAAAABAAAAFgAAAAwAAAAAAAAAVAAAACABAAAWAAAApgAAADcBAAC6AAAAAQAAAADAgEGO44BBFgAAAKYAAAAjAAAATAAAAAQAAAAVAAAApgAAADkBAAC7AAAAlAAAAFMAaQBnAG4AZQBkACAAYgB5ADoAIABKAE8AUgBHAEUAIABEAEEATgBJAEUATAAgAFUAUwBBAE4ARABJAFYAQQBSAEEAUwBPRgkAAAAEAAAACQAAAAkAAAAIAAAACQAAAAQAAAAJAAAACAAAAAMAAAAEAAAABgAAAAwAAAAKAAAACwAAAAgAAAAEAAAACwAAAAoAAAAMAAAABAAAAAgAAAAIAAAABAAAAAsAAAAJAAAACgAAAAwAAAALAAAABAAAAAoAAAAKAAAACgAAAAo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INDICE</vt:lpstr>
      <vt:lpstr>ACTIVO NETO</vt:lpstr>
      <vt:lpstr>ESTADO DE INGRESOS Y EGRESOS</vt:lpstr>
      <vt:lpstr>FLUJO DE EFECTIVO</vt:lpstr>
      <vt:lpstr>VARIACION DEL ACTIVO NETO</vt:lpstr>
      <vt:lpstr>Nota 1 a Nota 3.5</vt:lpstr>
      <vt:lpstr>Nota 3.6 a Nota 4.1</vt:lpstr>
      <vt:lpstr>Nota 4.2</vt:lpstr>
      <vt:lpstr>Nota 4.3 a Nota 4.6</vt:lpstr>
      <vt:lpstr>Nota 5 a Nota 8</vt:lpstr>
      <vt:lpstr>'ACTIVO NETO'!Área_de_impresión</vt:lpstr>
      <vt:lpstr>'ESTADO DE INGRESOS Y EGRESOS'!Área_de_impresión</vt:lpstr>
      <vt:lpstr>'FLUJO DE EFECTIVO'!Área_de_impresión</vt:lpstr>
      <vt:lpstr>'Nota 1 a Nota 3.5'!Área_de_impresión</vt:lpstr>
      <vt:lpstr>'Nota 3.6 a Nota 4.1'!Área_de_impresión</vt:lpstr>
      <vt:lpstr>'Nota 4.2'!Área_de_impresión</vt:lpstr>
      <vt:lpstr>'Nota 4.3 a Nota 4.6'!Área_de_impresión</vt:lpstr>
      <vt:lpstr>'Nota 5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2022-07-29T15:19:46Z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ies>
</file>